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21240" tabRatio="762" activeTab="7"/>
  </bookViews>
  <sheets>
    <sheet name="existing_generation" sheetId="2" r:id="rId1"/>
    <sheet name="existing_storage" sheetId="5" r:id="rId2"/>
    <sheet name="existing_storage_w_regulation" sheetId="10" r:id="rId3"/>
    <sheet name="existing_nameplate_SOM_2022Q3" sheetId="11" r:id="rId4"/>
    <sheet name="new_generation" sheetId="4" r:id="rId5"/>
    <sheet name="new_storage" sheetId="6" r:id="rId6"/>
    <sheet name="fom-existing_generation" sheetId="7" r:id="rId7"/>
    <sheet name="capex-fom-new resources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8" i="2" l="1"/>
  <c r="G131" i="2"/>
  <c r="F175" i="2"/>
  <c r="F132" i="2"/>
  <c r="F98" i="2"/>
  <c r="F99" i="2" s="1"/>
  <c r="G33" i="2"/>
  <c r="G179" i="2"/>
  <c r="G75" i="2"/>
  <c r="F179" i="2"/>
  <c r="F136" i="2"/>
  <c r="G198" i="2" l="1"/>
  <c r="G186" i="2"/>
  <c r="G114" i="2"/>
  <c r="F186" i="2" l="1"/>
  <c r="F187" i="2" s="1"/>
  <c r="F38" i="2"/>
  <c r="F116" i="2" s="1"/>
  <c r="F115" i="2" s="1"/>
  <c r="F199" i="2" l="1"/>
  <c r="F6" i="5" l="1"/>
  <c r="F5" i="5"/>
  <c r="F4" i="5"/>
  <c r="F3" i="5"/>
  <c r="I6" i="5"/>
  <c r="I5" i="5"/>
  <c r="I4" i="5"/>
  <c r="I3" i="5"/>
  <c r="F2" i="5" l="1"/>
  <c r="I2" i="5"/>
  <c r="G48" i="2"/>
  <c r="G104" i="2"/>
  <c r="G175" i="2"/>
  <c r="F104" i="2"/>
  <c r="F106" i="2" s="1"/>
  <c r="Q23" i="11" l="1"/>
  <c r="Y22" i="11"/>
  <c r="F47" i="2"/>
  <c r="F33" i="2"/>
  <c r="F46" i="2"/>
  <c r="F58" i="2"/>
  <c r="F191" i="2" l="1"/>
  <c r="F178" i="2"/>
  <c r="F181" i="2" s="1"/>
  <c r="F55" i="2"/>
  <c r="F198" i="2" l="1"/>
  <c r="F192" i="2"/>
  <c r="F196" i="2"/>
  <c r="F151" i="2"/>
  <c r="F54" i="2"/>
  <c r="F185" i="2"/>
  <c r="F188" i="2"/>
  <c r="F166" i="2"/>
  <c r="AI15" i="11"/>
  <c r="AC15" i="11"/>
  <c r="AB15" i="11"/>
  <c r="AA15" i="11"/>
  <c r="Z15" i="11"/>
  <c r="AI14" i="11"/>
  <c r="AI12" i="11"/>
  <c r="F140" i="2"/>
  <c r="F194" i="2" s="1"/>
  <c r="F193" i="2" s="1"/>
  <c r="F182" i="2"/>
  <c r="F183" i="2" s="1"/>
  <c r="F36" i="2"/>
  <c r="F162" i="2"/>
  <c r="AH7" i="11"/>
  <c r="AH9" i="11"/>
  <c r="AK6" i="11"/>
  <c r="AK9" i="11"/>
  <c r="AK8" i="11"/>
  <c r="AK7" i="11"/>
  <c r="F130" i="2"/>
  <c r="F171" i="2"/>
  <c r="F172" i="2"/>
  <c r="F96" i="2"/>
  <c r="F154" i="2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B48" i="11"/>
  <c r="F39" i="2" l="1"/>
  <c r="F121" i="2"/>
  <c r="F111" i="2"/>
  <c r="F109" i="2"/>
  <c r="AH6" i="11"/>
  <c r="F110" i="2" l="1"/>
  <c r="F112" i="2"/>
  <c r="G2" i="6"/>
  <c r="F2" i="6"/>
  <c r="F195" i="2" l="1"/>
  <c r="C220" i="8"/>
  <c r="C221" i="8" s="1"/>
  <c r="C222" i="8" s="1"/>
  <c r="C223" i="8" s="1"/>
  <c r="C224" i="8" s="1"/>
  <c r="C225" i="8" s="1"/>
  <c r="C226" i="8" s="1"/>
  <c r="C227" i="8" s="1"/>
  <c r="C228" i="8" s="1"/>
  <c r="C229" i="8" s="1"/>
  <c r="C230" i="8" s="1"/>
  <c r="C231" i="8" s="1"/>
  <c r="C232" i="8" s="1"/>
  <c r="C233" i="8" s="1"/>
  <c r="C234" i="8" s="1"/>
  <c r="C235" i="8" s="1"/>
  <c r="C236" i="8" s="1"/>
  <c r="C237" i="8" s="1"/>
  <c r="C238" i="8" s="1"/>
  <c r="C239" i="8" s="1"/>
  <c r="C240" i="8" s="1"/>
  <c r="C241" i="8" s="1"/>
  <c r="C242" i="8" s="1"/>
  <c r="C243" i="8" s="1"/>
  <c r="C244" i="8" s="1"/>
  <c r="C245" i="8" s="1"/>
  <c r="C246" i="8" s="1"/>
  <c r="C247" i="8" s="1"/>
  <c r="C248" i="8" s="1"/>
  <c r="C249" i="8" s="1"/>
  <c r="C189" i="8"/>
  <c r="C190" i="8" s="1"/>
  <c r="C191" i="8" s="1"/>
  <c r="C192" i="8" s="1"/>
  <c r="C193" i="8" s="1"/>
  <c r="C194" i="8" s="1"/>
  <c r="C195" i="8" s="1"/>
  <c r="C196" i="8" s="1"/>
  <c r="C197" i="8" s="1"/>
  <c r="C198" i="8" s="1"/>
  <c r="C199" i="8" s="1"/>
  <c r="C200" i="8" s="1"/>
  <c r="C201" i="8" s="1"/>
  <c r="C202" i="8" s="1"/>
  <c r="C203" i="8" s="1"/>
  <c r="C204" i="8" s="1"/>
  <c r="C205" i="8" s="1"/>
  <c r="C206" i="8" s="1"/>
  <c r="C207" i="8" s="1"/>
  <c r="C208" i="8" s="1"/>
  <c r="C209" i="8" s="1"/>
  <c r="C210" i="8" s="1"/>
  <c r="C211" i="8" s="1"/>
  <c r="C212" i="8" s="1"/>
  <c r="C213" i="8" s="1"/>
  <c r="C214" i="8" s="1"/>
  <c r="C215" i="8" s="1"/>
  <c r="C216" i="8" s="1"/>
  <c r="C217" i="8" s="1"/>
  <c r="C218" i="8" s="1"/>
  <c r="C158" i="8"/>
  <c r="C159" i="8" s="1"/>
  <c r="C160" i="8" s="1"/>
  <c r="C161" i="8" s="1"/>
  <c r="C162" i="8" s="1"/>
  <c r="C163" i="8" s="1"/>
  <c r="C164" i="8" s="1"/>
  <c r="C165" i="8" s="1"/>
  <c r="C166" i="8" s="1"/>
  <c r="C167" i="8" s="1"/>
  <c r="C168" i="8" s="1"/>
  <c r="C169" i="8" s="1"/>
  <c r="C170" i="8" s="1"/>
  <c r="C171" i="8" s="1"/>
  <c r="C172" i="8" s="1"/>
  <c r="C173" i="8" s="1"/>
  <c r="C174" i="8" s="1"/>
  <c r="C175" i="8" s="1"/>
  <c r="C176" i="8" s="1"/>
  <c r="C177" i="8" s="1"/>
  <c r="C178" i="8" s="1"/>
  <c r="C179" i="8" s="1"/>
  <c r="C180" i="8" s="1"/>
  <c r="C181" i="8" s="1"/>
  <c r="C182" i="8" s="1"/>
  <c r="C183" i="8" s="1"/>
  <c r="C184" i="8" s="1"/>
  <c r="C185" i="8" s="1"/>
  <c r="C186" i="8" s="1"/>
  <c r="C187" i="8" s="1"/>
  <c r="C127" i="8"/>
  <c r="C128" i="8" s="1"/>
  <c r="C129" i="8" s="1"/>
  <c r="C130" i="8" s="1"/>
  <c r="C131" i="8" s="1"/>
  <c r="C132" i="8" s="1"/>
  <c r="C133" i="8" s="1"/>
  <c r="C134" i="8" s="1"/>
  <c r="C135" i="8" s="1"/>
  <c r="C136" i="8" s="1"/>
  <c r="C137" i="8" s="1"/>
  <c r="C138" i="8" s="1"/>
  <c r="C139" i="8" s="1"/>
  <c r="C140" i="8" s="1"/>
  <c r="C141" i="8" s="1"/>
  <c r="C142" i="8" s="1"/>
  <c r="C143" i="8" s="1"/>
  <c r="C144" i="8" s="1"/>
  <c r="C145" i="8" s="1"/>
  <c r="C146" i="8" s="1"/>
  <c r="C147" i="8" s="1"/>
  <c r="C148" i="8" s="1"/>
  <c r="C149" i="8" s="1"/>
  <c r="C150" i="8" s="1"/>
  <c r="C151" i="8" s="1"/>
  <c r="C152" i="8" s="1"/>
  <c r="C153" i="8" s="1"/>
  <c r="C154" i="8" s="1"/>
  <c r="C155" i="8" s="1"/>
  <c r="C156" i="8" s="1"/>
  <c r="C96" i="8"/>
  <c r="C97" i="8" s="1"/>
  <c r="C98" i="8" s="1"/>
  <c r="C99" i="8" s="1"/>
  <c r="C100" i="8" s="1"/>
  <c r="C101" i="8" s="1"/>
  <c r="C102" i="8" s="1"/>
  <c r="C103" i="8" s="1"/>
  <c r="C104" i="8" s="1"/>
  <c r="C105" i="8" s="1"/>
  <c r="C106" i="8" s="1"/>
  <c r="C107" i="8" s="1"/>
  <c r="C108" i="8" s="1"/>
  <c r="C109" i="8" s="1"/>
  <c r="C110" i="8" s="1"/>
  <c r="C111" i="8" s="1"/>
  <c r="C112" i="8" s="1"/>
  <c r="C113" i="8" s="1"/>
  <c r="C114" i="8" s="1"/>
  <c r="C115" i="8" s="1"/>
  <c r="C116" i="8" s="1"/>
  <c r="C117" i="8" s="1"/>
  <c r="C118" i="8" s="1"/>
  <c r="C119" i="8" s="1"/>
  <c r="C120" i="8" s="1"/>
  <c r="C121" i="8" s="1"/>
  <c r="C122" i="8" s="1"/>
  <c r="C123" i="8" s="1"/>
  <c r="C124" i="8" s="1"/>
  <c r="C125" i="8" s="1"/>
  <c r="C65" i="8"/>
  <c r="C66" i="8" s="1"/>
  <c r="C67" i="8" s="1"/>
  <c r="C68" i="8" s="1"/>
  <c r="C69" i="8" s="1"/>
  <c r="C70" i="8" s="1"/>
  <c r="C71" i="8" s="1"/>
  <c r="C72" i="8" s="1"/>
  <c r="C73" i="8" s="1"/>
  <c r="C74" i="8" s="1"/>
  <c r="C75" i="8" s="1"/>
  <c r="C76" i="8" s="1"/>
  <c r="C77" i="8" s="1"/>
  <c r="C78" i="8" s="1"/>
  <c r="C79" i="8" s="1"/>
  <c r="C80" i="8" s="1"/>
  <c r="C81" i="8" s="1"/>
  <c r="C82" i="8" s="1"/>
  <c r="C83" i="8" s="1"/>
  <c r="C84" i="8" s="1"/>
  <c r="C85" i="8" s="1"/>
  <c r="C86" i="8" s="1"/>
  <c r="C87" i="8" s="1"/>
  <c r="C88" i="8" s="1"/>
  <c r="C89" i="8" s="1"/>
  <c r="C90" i="8" s="1"/>
  <c r="C91" i="8" s="1"/>
  <c r="C92" i="8" s="1"/>
  <c r="C93" i="8" s="1"/>
  <c r="C94" i="8" s="1"/>
  <c r="C34" i="8"/>
  <c r="C35" i="8" s="1"/>
  <c r="C36" i="8" s="1"/>
  <c r="C37" i="8" s="1"/>
  <c r="C38" i="8" s="1"/>
  <c r="C39" i="8" s="1"/>
  <c r="C40" i="8" s="1"/>
  <c r="C41" i="8" s="1"/>
  <c r="C42" i="8" s="1"/>
  <c r="C43" i="8" s="1"/>
  <c r="C44" i="8" s="1"/>
  <c r="C45" i="8" s="1"/>
  <c r="C46" i="8" s="1"/>
  <c r="C47" i="8" s="1"/>
  <c r="C48" i="8" s="1"/>
  <c r="C49" i="8" s="1"/>
  <c r="C50" i="8" s="1"/>
  <c r="C51" i="8" s="1"/>
  <c r="C52" i="8" s="1"/>
  <c r="C53" i="8" s="1"/>
  <c r="C54" i="8" s="1"/>
  <c r="C55" i="8" s="1"/>
  <c r="C56" i="8" s="1"/>
  <c r="C57" i="8" s="1"/>
  <c r="C58" i="8" s="1"/>
  <c r="C59" i="8" s="1"/>
  <c r="C60" i="8" s="1"/>
  <c r="C61" i="8" s="1"/>
  <c r="C62" i="8" s="1"/>
  <c r="C63" i="8" s="1"/>
  <c r="C3" i="8"/>
  <c r="C4" i="8" s="1"/>
  <c r="C5" i="8" s="1"/>
  <c r="C6" i="8" s="1"/>
  <c r="C7" i="8" s="1"/>
  <c r="C8" i="8" s="1"/>
  <c r="C9" i="8" s="1"/>
  <c r="C10" i="8" s="1"/>
  <c r="C11" i="8" s="1"/>
  <c r="C12" i="8" s="1"/>
  <c r="C13" i="8" s="1"/>
  <c r="C14" i="8" s="1"/>
  <c r="C15" i="8" s="1"/>
  <c r="C16" i="8" s="1"/>
  <c r="C17" i="8" s="1"/>
  <c r="C18" i="8" s="1"/>
  <c r="C19" i="8" s="1"/>
  <c r="C20" i="8" s="1"/>
  <c r="C21" i="8" s="1"/>
  <c r="C22" i="8" s="1"/>
  <c r="C23" i="8" s="1"/>
  <c r="C24" i="8" s="1"/>
  <c r="C25" i="8" s="1"/>
  <c r="C26" i="8" s="1"/>
  <c r="C27" i="8" s="1"/>
  <c r="C28" i="8" s="1"/>
  <c r="C29" i="8" s="1"/>
  <c r="C30" i="8" s="1"/>
  <c r="C31" i="8" s="1"/>
  <c r="C32" i="8" s="1"/>
</calcChain>
</file>

<file path=xl/comments1.xml><?xml version="1.0" encoding="utf-8"?>
<comments xmlns="http://schemas.openxmlformats.org/spreadsheetml/2006/main">
  <authors>
    <author>Author</author>
  </authors>
  <commentList>
    <comment ref="F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Nameplate adjusted based on IMM's SOM 2022 Q3 tables--see existing_nameplate_SOM_2022Q3 tab.</t>
        </r>
      </text>
    </comment>
    <comment ref="G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Subtract announced retirements for 2022 and 2023. Add Utility-scale equivalent BTM nameplate--see renewables_2022 tab.</t>
        </r>
      </text>
    </comment>
    <comment ref="F18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Move Mt Storm from WV to VA</t>
        </r>
      </text>
    </comment>
  </commentList>
</comments>
</file>

<file path=xl/sharedStrings.xml><?xml version="1.0" encoding="utf-8"?>
<sst xmlns="http://schemas.openxmlformats.org/spreadsheetml/2006/main" count="2267" uniqueCount="435">
  <si>
    <t>type</t>
  </si>
  <si>
    <t>state</t>
  </si>
  <si>
    <t>zone</t>
  </si>
  <si>
    <t>heat_rate</t>
  </si>
  <si>
    <t>id</t>
  </si>
  <si>
    <t>CC</t>
  </si>
  <si>
    <t>CT</t>
  </si>
  <si>
    <t>Steam_coal</t>
  </si>
  <si>
    <t>Steam_gas</t>
  </si>
  <si>
    <t>Nuclear</t>
  </si>
  <si>
    <t>Run_of_river</t>
  </si>
  <si>
    <t>Solar</t>
  </si>
  <si>
    <t>Battery</t>
  </si>
  <si>
    <t>CC_ccs</t>
  </si>
  <si>
    <t>NJ</t>
  </si>
  <si>
    <t>MD</t>
  </si>
  <si>
    <t>DE</t>
  </si>
  <si>
    <t>VA</t>
  </si>
  <si>
    <t>PA</t>
  </si>
  <si>
    <t>DC</t>
  </si>
  <si>
    <t>WV</t>
  </si>
  <si>
    <t>OH</t>
  </si>
  <si>
    <t>IN</t>
  </si>
  <si>
    <t>MI</t>
  </si>
  <si>
    <t>KY</t>
  </si>
  <si>
    <t>IL</t>
  </si>
  <si>
    <t>NC</t>
  </si>
  <si>
    <t>icap</t>
  </si>
  <si>
    <t>vom</t>
  </si>
  <si>
    <t>fom</t>
  </si>
  <si>
    <t>capex</t>
  </si>
  <si>
    <t>charge</t>
  </si>
  <si>
    <t>discharge</t>
  </si>
  <si>
    <t>charge_eff</t>
  </si>
  <si>
    <t>discharge_eff</t>
  </si>
  <si>
    <t>year</t>
  </si>
  <si>
    <t>DR</t>
  </si>
  <si>
    <t>IC</t>
  </si>
  <si>
    <t>max_energy</t>
  </si>
  <si>
    <t>CO2_rate</t>
  </si>
  <si>
    <t>NOx_rate</t>
  </si>
  <si>
    <t>Sox_rate</t>
  </si>
  <si>
    <t>PJM_PotomacElec</t>
  </si>
  <si>
    <t>PJM_DelmarvaPL</t>
  </si>
  <si>
    <t>PJM_ComEd</t>
  </si>
  <si>
    <t>PJM_AEP</t>
  </si>
  <si>
    <t>PJM_EKPC</t>
  </si>
  <si>
    <t>PJM_DukeOhioKentucky</t>
  </si>
  <si>
    <t>PJM_BaltimoreGE</t>
  </si>
  <si>
    <t>PJM_AlleghenyPower</t>
  </si>
  <si>
    <t>PJM_PhiladelphiaElec</t>
  </si>
  <si>
    <t>PJM_PennElec</t>
  </si>
  <si>
    <t>PJM_Dominion_VP</t>
  </si>
  <si>
    <t>PJM_PublicServiceEG</t>
  </si>
  <si>
    <t>PJM_JerseyCntrlPL</t>
  </si>
  <si>
    <t>PJM_AtlanticElec</t>
  </si>
  <si>
    <t>PJM_RocklandElec</t>
  </si>
  <si>
    <t>PJM_FirstEnergy_ATSI</t>
  </si>
  <si>
    <t>PJM_DaytonPL</t>
  </si>
  <si>
    <t>PJM_DuqLight</t>
  </si>
  <si>
    <t>PJM_PennPL_UGI</t>
  </si>
  <si>
    <t>PJM_MetEd</t>
  </si>
  <si>
    <t>avg offer price</t>
  </si>
  <si>
    <t>Battery_PJM_AEP_OH</t>
  </si>
  <si>
    <t>Battery_PJM_AEP_IN</t>
  </si>
  <si>
    <t>Battery_PJM_AEP_WV</t>
  </si>
  <si>
    <t>Battery_PJM_PhiladelphiaElec_PA</t>
  </si>
  <si>
    <t>Battery_PJM_DaytonPL_OH</t>
  </si>
  <si>
    <t>Battery_PJM_AlleghenyPower_MD</t>
  </si>
  <si>
    <t>Battery_PJM_AlleghenyPower_WV</t>
  </si>
  <si>
    <t>Battery_PJM_PublicServiceEG_NJ</t>
  </si>
  <si>
    <t>Battery_PJM_MetEd_OH</t>
  </si>
  <si>
    <t>Battery_PJM_ComEd_IL</t>
  </si>
  <si>
    <t>Battery_PJM_DelmarvaPL_DE</t>
  </si>
  <si>
    <t>Battery_PJM_PennElec_PA</t>
  </si>
  <si>
    <t>Battery_PJM_PennPL_UGI_PA</t>
  </si>
  <si>
    <t>Battery_PJM_JerseyCntrlPL_NJ</t>
  </si>
  <si>
    <t>Battery_PJM_AtlanticElec_NJ</t>
  </si>
  <si>
    <t>Battery_PJM_DukeOhioKentucky_OH</t>
  </si>
  <si>
    <t>Solar_PJM_PotomacElec_DC</t>
  </si>
  <si>
    <t>CT_PJM_PotomacElec_DC</t>
  </si>
  <si>
    <t>CC_PJM_PotomacElec_DC</t>
  </si>
  <si>
    <t>Solar_PJM_DelmarvaPL_DE</t>
  </si>
  <si>
    <t>CT_PJM_DelmarvaPL_DE</t>
  </si>
  <si>
    <t>CC_PJM_DelmarvaPL_DE</t>
  </si>
  <si>
    <t>IC_PJM_DelmarvaPL_DE</t>
  </si>
  <si>
    <t>Steam_coal_PJM_DelmarvaPL_DE</t>
  </si>
  <si>
    <t>Onshore_wind_PJM_DelmarvaPL_DE</t>
  </si>
  <si>
    <t>Steam_gas_PJM_DelmarvaPL_DE</t>
  </si>
  <si>
    <t>Ignore_PJM_DelmarvaPL_DE</t>
  </si>
  <si>
    <t>Solar_PJM_ComEd_IL</t>
  </si>
  <si>
    <t>CT_PJM_ComEd_IL</t>
  </si>
  <si>
    <t>IC_PJM_ComEd_IL</t>
  </si>
  <si>
    <t>Run_of_river_PJM_ComEd_IL</t>
  </si>
  <si>
    <t>CC_PJM_ComEd_IL</t>
  </si>
  <si>
    <t>Steam_coal_PJM_ComEd_IL</t>
  </si>
  <si>
    <t>Onshore_wind_PJM_ComEd_IL</t>
  </si>
  <si>
    <t>Steam_gas_PJM_ComEd_IL</t>
  </si>
  <si>
    <t>Nuclear_PJM_ComEd_IL</t>
  </si>
  <si>
    <t>Solar_PJM_AEP_IN</t>
  </si>
  <si>
    <t>CT_PJM_AEP_IN</t>
  </si>
  <si>
    <t>IC_PJM_AEP_IN</t>
  </si>
  <si>
    <t>Run_of_river_PJM_AEP_IN</t>
  </si>
  <si>
    <t>CC_PJM_AEP_IN</t>
  </si>
  <si>
    <t>Steam_coal_PJM_AEP_IN</t>
  </si>
  <si>
    <t>Onshore_wind_PJM_AEP_IN</t>
  </si>
  <si>
    <t>Steam_gas_PJM_AEP_IN</t>
  </si>
  <si>
    <t>Solar_PJM_EKPC_KY</t>
  </si>
  <si>
    <t>Solar_PJM_DukeOhioKentucky_KY</t>
  </si>
  <si>
    <t>CT_PJM_EKPC_KY</t>
  </si>
  <si>
    <t>CT_PJM_AEP_KY</t>
  </si>
  <si>
    <t>IC_PJM_EKPC_KY</t>
  </si>
  <si>
    <t>Run_of_river_PJM_EKPC_KY</t>
  </si>
  <si>
    <t>Run_of_river_PJM_DukeOhioKentucky_KY</t>
  </si>
  <si>
    <t>Steam_coal_PJM_EKPC_KY</t>
  </si>
  <si>
    <t>Steam_coal_PJM_DukeOhioKentucky_KY</t>
  </si>
  <si>
    <t>Steam_gas_PJM_AEP_KY</t>
  </si>
  <si>
    <t>Solar_PJM_BaltimoreGE_MD</t>
  </si>
  <si>
    <t>Solar_PJM_AlleghenyPower_MD</t>
  </si>
  <si>
    <t>Solar_PJM_DelmarvaPL_MD</t>
  </si>
  <si>
    <t>Solar_PJM_PotomacElec_MD</t>
  </si>
  <si>
    <t>CT_PJM_BaltimoreGE_MD</t>
  </si>
  <si>
    <t>CT_PJM_PotomacElec_MD</t>
  </si>
  <si>
    <t>CT_PJM_DelmarvaPL_MD</t>
  </si>
  <si>
    <t>IC_PJM_DelmarvaPL_MD</t>
  </si>
  <si>
    <t>IC_PJM_PotomacElec_MD</t>
  </si>
  <si>
    <t>IC_PJM_BaltimoreGE_MD</t>
  </si>
  <si>
    <t>Run_of_river_PJM_PennElec_MD</t>
  </si>
  <si>
    <t>CC_PJM_PotomacElec_MD</t>
  </si>
  <si>
    <t>CC_PJM_BaltimoreGE_MD</t>
  </si>
  <si>
    <t>CC_PJM_DelmarvaPL_MD</t>
  </si>
  <si>
    <t>Steam_coal_PJM_AlleghenyPower_MD</t>
  </si>
  <si>
    <t>Steam_coal_PJM_BaltimoreGE_MD</t>
  </si>
  <si>
    <t>Steam_coal_PJM_PotomacElec_MD</t>
  </si>
  <si>
    <t>Steam_coal_PJM_DelmarvaPL_MD</t>
  </si>
  <si>
    <t>Onshore_wind_PJM_AlleghenyPower_MD</t>
  </si>
  <si>
    <t>Steam_gas_PJM_PotomacElec_MD</t>
  </si>
  <si>
    <t>Steam_gas_PJM_BaltimoreGE_MD</t>
  </si>
  <si>
    <t>Ignore_PJM_BaltimoreGE_MD</t>
  </si>
  <si>
    <t>Nuclear_PJM_BaltimoreGE_MD</t>
  </si>
  <si>
    <t>Solar_PJM_AEP_MI</t>
  </si>
  <si>
    <t>Run_of_river_PJM_AEP_MI</t>
  </si>
  <si>
    <t>CT_PJM_AEP_MI</t>
  </si>
  <si>
    <t>Nuclear_PJM_AEP_MI</t>
  </si>
  <si>
    <t>Solar_PJM_Dominion_VP_NC</t>
  </si>
  <si>
    <t>Run_of_river_PJM_Dominion_VP_NC</t>
  </si>
  <si>
    <t>CC_PJM_Dominion_VP_NC</t>
  </si>
  <si>
    <t>Onshore_wind_PJM_Dominion_VP_NC</t>
  </si>
  <si>
    <t>Solar_PJM_PublicServiceEG_NJ</t>
  </si>
  <si>
    <t>Solar_PJM_JerseyCntrlPL_NJ</t>
  </si>
  <si>
    <t>Solar_PJM_AtlanticElec_NJ</t>
  </si>
  <si>
    <t>Solar_PJM_RocklandElec_NJ</t>
  </si>
  <si>
    <t>CT_PJM_AtlanticElec_NJ</t>
  </si>
  <si>
    <t>CT_PJM_PublicServiceEG_NJ</t>
  </si>
  <si>
    <t>CT_PJM_JerseyCntrlPL_NJ</t>
  </si>
  <si>
    <t>IC_PJM_AtlanticElec_NJ</t>
  </si>
  <si>
    <t>IC_PJM_JerseyCntrlPL_NJ</t>
  </si>
  <si>
    <t>IC_PJM_PublicServiceEG_NJ</t>
  </si>
  <si>
    <t>Run_of_river_PJM_PublicServiceEG_NJ</t>
  </si>
  <si>
    <t>CC_PJM_JerseyCntrlPL_NJ</t>
  </si>
  <si>
    <t>CC_PJM_PublicServiceEG_NJ</t>
  </si>
  <si>
    <t>CC_PJM_AtlanticElec_NJ</t>
  </si>
  <si>
    <t>Steam_coal_PJM_AtlanticElec_NJ</t>
  </si>
  <si>
    <t>Steam_coal_PJM_PublicServiceEG_NJ</t>
  </si>
  <si>
    <t>CT_PJM_RocklandElec_NJ</t>
  </si>
  <si>
    <t>Onshore_wind_PJM_PublicServiceEG_NJ</t>
  </si>
  <si>
    <t>Onshore_wind_PJM_AtlanticElec_NJ</t>
  </si>
  <si>
    <t>Steam_gas_PJM_PublicServiceEG_NJ</t>
  </si>
  <si>
    <t>Ignore_PJM_AtlanticElec_NJ</t>
  </si>
  <si>
    <t>Nuclear_PJM_PublicServiceEG_NJ</t>
  </si>
  <si>
    <t>Pump_storage_PJM_JerseyCntrlPL_NJ</t>
  </si>
  <si>
    <t>Solar_PJM_FirstEnergy_ATSI_OH</t>
  </si>
  <si>
    <t>Solar_PJM_DaytonPL_OH</t>
  </si>
  <si>
    <t>Solar_PJM_AEP_OH</t>
  </si>
  <si>
    <t>Solar_PJM_DukeOhioKentucky_OH</t>
  </si>
  <si>
    <t>CT_PJM_FirstEnergy_ATSI_OH</t>
  </si>
  <si>
    <t>CT_PJM_AEP_OH</t>
  </si>
  <si>
    <t>CT_PJM_DaytonPL_OH</t>
  </si>
  <si>
    <t>CT_PJM_DukeOhioKentucky_OH</t>
  </si>
  <si>
    <t>IC_PJM_AlleghenyPower_OH</t>
  </si>
  <si>
    <t>IC_PJM_DaytonPL_OH</t>
  </si>
  <si>
    <t>IC_PJM_FirstEnergy_ATSI_OH</t>
  </si>
  <si>
    <t>IC_PJM_DukeOhioKentucky_OH</t>
  </si>
  <si>
    <t>IC_PJM_AEP_OH</t>
  </si>
  <si>
    <t>Run_of_river_PJM_FirstEnergy_ATSI_OH</t>
  </si>
  <si>
    <t>Run_of_river_PJM_EKPC_OH</t>
  </si>
  <si>
    <t>Run_of_river_PJM_DukeOhioKentucky_OH</t>
  </si>
  <si>
    <t>Run_of_river_PJM_AEP_OH</t>
  </si>
  <si>
    <t>CC_PJM_FirstEnergy_ATSI_OH</t>
  </si>
  <si>
    <t>CC_PJM_AEP_OH</t>
  </si>
  <si>
    <t>CC_PJM_DukeOhioKentucky_OH</t>
  </si>
  <si>
    <t>Steam_coal_PJM_FirstEnergy_ATSI_OH</t>
  </si>
  <si>
    <t>Steam_coal_PJM_AEP_OH</t>
  </si>
  <si>
    <t>Steam_coal_PJM_DaytonPL_OH</t>
  </si>
  <si>
    <t>Steam_coal_PJM_DukeOhioKentucky_OH</t>
  </si>
  <si>
    <t>Onshore_wind_PJM_AEP_OH</t>
  </si>
  <si>
    <t>Onshore_wind_PJM_FirstEnergy_ATSI_OH</t>
  </si>
  <si>
    <t>Onshore_wind_PJM_DaytonPL_OH</t>
  </si>
  <si>
    <t>Steam_gas_PJM_FirstEnergy_ATSI_OH</t>
  </si>
  <si>
    <t>Steam_gas_PJM_DukeOhioKentucky_OH</t>
  </si>
  <si>
    <t>Steam_gas_PJM_AEP_OH</t>
  </si>
  <si>
    <t>Nuclear_PJM_FirstEnergy_ATSI_OH</t>
  </si>
  <si>
    <t>Solar_PJM_PhiladelphiaElec_PA</t>
  </si>
  <si>
    <t>Solar_PJM_DuqLight_PA</t>
  </si>
  <si>
    <t>Solar_PJM_PennPL_UGI_PA</t>
  </si>
  <si>
    <t>Solar_PJM_MetEd_PA</t>
  </si>
  <si>
    <t>Solar_PJM_PennElec_PA</t>
  </si>
  <si>
    <t>Solar_PJM_AlleghenyPower_PA</t>
  </si>
  <si>
    <t>CT_PJM_PennPL_UGI_PA</t>
  </si>
  <si>
    <t>CT_PJM_AlleghenyPower_PA</t>
  </si>
  <si>
    <t>CT_PJM_PennElec_PA</t>
  </si>
  <si>
    <t>CT_PJM_PhiladelphiaElec_PA</t>
  </si>
  <si>
    <t>IC_PJM_PennPL_UGI_PA</t>
  </si>
  <si>
    <t>IC_PJM_PennElec_PA</t>
  </si>
  <si>
    <t>IC_PJM_FirstEnergy_ATSI_PA</t>
  </si>
  <si>
    <t>IC_PJM_DuqLight_PA</t>
  </si>
  <si>
    <t>IC_PJM_PhiladelphiaElec_PA</t>
  </si>
  <si>
    <t>IC_PJM_MetEd_PA</t>
  </si>
  <si>
    <t>Run_of_river_PJM_AlleghenyPower_PA</t>
  </si>
  <si>
    <t>Run_of_river_PJM_DuqLight_PA</t>
  </si>
  <si>
    <t>Run_of_river_PJM_PennElec_PA</t>
  </si>
  <si>
    <t>Run_of_river_PJM_PennPL_UGI_PA</t>
  </si>
  <si>
    <t>Run_of_river_PJM_MetEd_PA</t>
  </si>
  <si>
    <t>CC_PJM_PhiladelphiaElec_PA</t>
  </si>
  <si>
    <t>CC_PJM_AlleghenyPower_PA</t>
  </si>
  <si>
    <t>CC_PJM_PennPL_UGI_PA</t>
  </si>
  <si>
    <t>CC_PJM_MetEd_PA</t>
  </si>
  <si>
    <t>CC_PJM_DuqLight_PA</t>
  </si>
  <si>
    <t>CC_PJM_PennElec_PA</t>
  </si>
  <si>
    <t>CC_PJM_FirstEnergy_ATSI_PA</t>
  </si>
  <si>
    <t>Steam_coal_PJM_DuqLight_PA</t>
  </si>
  <si>
    <t>Steam_coal_PJM_PennElec_PA</t>
  </si>
  <si>
    <t>Steam_coal_PJM_PhiladelphiaElec_PA</t>
  </si>
  <si>
    <t>Steam_coal_PJM_MetEd_PA</t>
  </si>
  <si>
    <t>Steam_coal_PJM_PennPL_UGI_PA</t>
  </si>
  <si>
    <t>Steam_coal_PJM_PublicServiceEG_PA</t>
  </si>
  <si>
    <t>CT_PJM_MetEd_PA</t>
  </si>
  <si>
    <t>Onshore_wind_PJM_PennElec_PA</t>
  </si>
  <si>
    <t>Onshore_wind_PJM_MetEd_PA</t>
  </si>
  <si>
    <t>Onshore_wind_PJM_AlleghenyPower_PA</t>
  </si>
  <si>
    <t>Onshore_wind_PJM_PennPL_UGI_PA</t>
  </si>
  <si>
    <t>Steam_gas_PJM_PennPL_UGI_PA</t>
  </si>
  <si>
    <t>Steam_gas_PJM_PhiladelphiaElec_PA</t>
  </si>
  <si>
    <t>Steam_gas_PJM_FirstEnergy_ATSI_PA</t>
  </si>
  <si>
    <t>Steam_gas_PJM_MetEd_PA</t>
  </si>
  <si>
    <t>Steam_gas_PJM_PennElec_PA</t>
  </si>
  <si>
    <t>Nuclear_PJM_PhiladelphiaElec_PA</t>
  </si>
  <si>
    <t>Nuclear_PJM_PennPL_UGI_PA</t>
  </si>
  <si>
    <t>Pump_storage_PJM_PhiladelphiaElec_PA</t>
  </si>
  <si>
    <t>Pump_storage_PJM_PennElec_PA</t>
  </si>
  <si>
    <t>Solar_PJM_AEP_VA</t>
  </si>
  <si>
    <t>Solar_PJM_Dominion_VP_VA</t>
  </si>
  <si>
    <t>Solar_PJM_DelmarvaPL_VA</t>
  </si>
  <si>
    <t>Solar_PJM_AlleghenyPower_VA</t>
  </si>
  <si>
    <t>CT_PJM_AEP_VA</t>
  </si>
  <si>
    <t>CT_PJM_Dominion_VP_VA</t>
  </si>
  <si>
    <t>CT_PJM_AlleghenyPower_VA</t>
  </si>
  <si>
    <t>IC_PJM_DelmarvaPL_VA</t>
  </si>
  <si>
    <t>IC_PJM_Dominion_VP_VA</t>
  </si>
  <si>
    <t>IC_PJM_AlleghenyPower_VA</t>
  </si>
  <si>
    <t>IC_PJM_AEP_VA</t>
  </si>
  <si>
    <t>Run_of_river_PJM_Dominion_VP_VA</t>
  </si>
  <si>
    <t>Run_of_river_PJM_AEP_VA</t>
  </si>
  <si>
    <t>Run_of_river_PJM_AlleghenyPower_VA</t>
  </si>
  <si>
    <t>CC_PJM_Dominion_VP_VA</t>
  </si>
  <si>
    <t>Steam_coal_PJM_Dominion_VP_VA</t>
  </si>
  <si>
    <t>Steam_coal_PJM_AEP_VA</t>
  </si>
  <si>
    <t>Steam_gas_PJM_Dominion_VP_VA</t>
  </si>
  <si>
    <t>Steam_gas_PJM_AEP_VA</t>
  </si>
  <si>
    <t>Nuclear_PJM_Dominion_VP_VA</t>
  </si>
  <si>
    <t>Pump_storage_PJM_Dominion_VP_VA</t>
  </si>
  <si>
    <t>Pump_storage_PJM_AEP_VA</t>
  </si>
  <si>
    <t>CT_PJM_AEP_WV</t>
  </si>
  <si>
    <t>CT_PJM_AlleghenyPower_WV</t>
  </si>
  <si>
    <t>Run_of_river_PJM_AEP_WV</t>
  </si>
  <si>
    <t>Run_of_river_PJM_AlleghenyPower_WV</t>
  </si>
  <si>
    <t>CC_PJM_AEP_WV</t>
  </si>
  <si>
    <t>CC_PJM_AlleghenyPower_WV</t>
  </si>
  <si>
    <t>IC_PJM_Dominion_VP_WV</t>
  </si>
  <si>
    <t>Steam_coal_PJM_AEP_WV</t>
  </si>
  <si>
    <t>Steam_coal_PJM_AlleghenyPower_WV</t>
  </si>
  <si>
    <t>Steam_coal_PJM_Dominion_VP_WV</t>
  </si>
  <si>
    <t>Onshore_wind_PJM_AlleghenyPower_WV</t>
  </si>
  <si>
    <t>Steam_gas_PJM_AEP_WV</t>
  </si>
  <si>
    <t>DR__</t>
  </si>
  <si>
    <t>CC__</t>
  </si>
  <si>
    <t>Onshore_wind__</t>
  </si>
  <si>
    <t>Onshore_wind</t>
  </si>
  <si>
    <t>Ignore</t>
  </si>
  <si>
    <t>type_ee</t>
  </si>
  <si>
    <t>Pump_storage</t>
  </si>
  <si>
    <t>Offshore_wind</t>
  </si>
  <si>
    <t>Steam_coal_MISO4_IN</t>
  </si>
  <si>
    <t>MISO4</t>
  </si>
  <si>
    <t>IC_MISO4_IN</t>
  </si>
  <si>
    <t>Onshore_wind_MISO4_IL</t>
  </si>
  <si>
    <t>CT_MISO4_IL</t>
  </si>
  <si>
    <t>IC_MISO4_IL</t>
  </si>
  <si>
    <t>Steam_coal_MISO4_IL</t>
  </si>
  <si>
    <t>Nuclear_MISO4_IL</t>
  </si>
  <si>
    <t>Run_of_river_MISO4_IL</t>
  </si>
  <si>
    <t>Solar_MISO4_IL</t>
  </si>
  <si>
    <t>CC_MISO4_IL</t>
  </si>
  <si>
    <t>Solar_MISO4_MO</t>
  </si>
  <si>
    <t>MO</t>
  </si>
  <si>
    <t>Steam_gas_MISO4_IL</t>
  </si>
  <si>
    <t>DR_PJM_AtlanticElec_NJ</t>
  </si>
  <si>
    <t>DR_PJM_AEP_IN</t>
  </si>
  <si>
    <t>DR_PJM_AEP_KY</t>
  </si>
  <si>
    <t>DR_PJM_AEP_MI</t>
  </si>
  <si>
    <t>DR_PJM_AEP_OH</t>
  </si>
  <si>
    <t>DR_PJM_AEP_TN</t>
  </si>
  <si>
    <t>TN</t>
  </si>
  <si>
    <t>DR_PJM_AEP_VA</t>
  </si>
  <si>
    <t>DR_PJM_AEP_WV</t>
  </si>
  <si>
    <t>DR_PJM_AlleghenyPower_MD</t>
  </si>
  <si>
    <t>DR_PJM_AlleghenyPower_PA</t>
  </si>
  <si>
    <t>DR_PJM_AlleghenyPower_VA</t>
  </si>
  <si>
    <t>DR_PJM_AlleghenyPower_WV</t>
  </si>
  <si>
    <t>DR_PJM_FirstEnergy_ATSI_OH</t>
  </si>
  <si>
    <t>DR_PJM_FirstEnergy_ATSI_PA</t>
  </si>
  <si>
    <t>DR_PJM_BaltimoreGE_MD</t>
  </si>
  <si>
    <t>DR_PJM_ComEd_IL</t>
  </si>
  <si>
    <t>DR_PJM_DaytonPL_OH</t>
  </si>
  <si>
    <t>DR_PJM_DukeOhioKentucky_KY</t>
  </si>
  <si>
    <t>DR_PJM_DukeOhioKentucky_OH</t>
  </si>
  <si>
    <t>DR_PJM_DuqLight_PA</t>
  </si>
  <si>
    <t>DR_PJM_Dominion_VP_NC</t>
  </si>
  <si>
    <t>DR_PJM_Dominion_VP_VA</t>
  </si>
  <si>
    <t>DR_PJM_DelmarvaPL_DE</t>
  </si>
  <si>
    <t>DR_PJM_DelmarvaPL_MD</t>
  </si>
  <si>
    <t>DR_PJM_DelmarvaPL_VA</t>
  </si>
  <si>
    <t>DR_PJM_EKPC_KY</t>
  </si>
  <si>
    <t>DR_PJM_JerseyCntrlPL_NJ</t>
  </si>
  <si>
    <t>DR_PJM_MetEd_PA</t>
  </si>
  <si>
    <t>DR_PJM_PhiladelphiaElec_PA</t>
  </si>
  <si>
    <t>DR_PJM_PennElec_PA</t>
  </si>
  <si>
    <t>DR_PJM_PotomacElec_DC</t>
  </si>
  <si>
    <t>DR_PJM_PotomacElec_MD</t>
  </si>
  <si>
    <t>DR_PJM_PennPL_UGI_PA</t>
  </si>
  <si>
    <t>DR_PJM_PublicServiceEG_NJ</t>
  </si>
  <si>
    <t>DR_PJM_RocklandElec_NJ</t>
  </si>
  <si>
    <t>Battery_MISO4_IL</t>
  </si>
  <si>
    <t>EE_icap</t>
  </si>
  <si>
    <t>XIC</t>
  </si>
  <si>
    <t>Total</t>
  </si>
  <si>
    <t>Table 12-2 Existing capacity: September 30, 2022 (By state and unit type (MW))</t>
  </si>
  <si>
    <t>CT-NG</t>
  </si>
  <si>
    <t>CT-Oil</t>
  </si>
  <si>
    <t>CT-Other</t>
  </si>
  <si>
    <t>Fuel Cell</t>
  </si>
  <si>
    <t>RICE-NG</t>
  </si>
  <si>
    <t>RICE-Oil</t>
  </si>
  <si>
    <t>RICE-Other</t>
  </si>
  <si>
    <t>Solar+storage</t>
  </si>
  <si>
    <t>Solar+win</t>
  </si>
  <si>
    <t>Steam_oil</t>
  </si>
  <si>
    <t>Steam_other</t>
  </si>
  <si>
    <t>Wind+storage</t>
  </si>
  <si>
    <t>ACEC</t>
  </si>
  <si>
    <t>AEP</t>
  </si>
  <si>
    <t>APS</t>
  </si>
  <si>
    <t>ATSI</t>
  </si>
  <si>
    <t>BGE</t>
  </si>
  <si>
    <t>COMED</t>
  </si>
  <si>
    <t>DAY</t>
  </si>
  <si>
    <t>DUKE</t>
  </si>
  <si>
    <t>DUQ</t>
  </si>
  <si>
    <t>DOM</t>
  </si>
  <si>
    <t>DPL</t>
  </si>
  <si>
    <t>EKPC</t>
  </si>
  <si>
    <t>JCPLC</t>
  </si>
  <si>
    <t>MEC</t>
  </si>
  <si>
    <t>OVEC</t>
  </si>
  <si>
    <t>PECO</t>
  </si>
  <si>
    <t>PE</t>
  </si>
  <si>
    <t>PEPCO</t>
  </si>
  <si>
    <t>PPL</t>
  </si>
  <si>
    <t>PSEG</t>
  </si>
  <si>
    <t>Table 12-1 Existing capacity: September 30, 2022 (By zone and unit type (MW))</t>
  </si>
  <si>
    <t>Note: The capacity described in this section refers to all capacity in PJM at the summer installed capacity rating, regardless of whether the capacity entered the RPM Auction</t>
  </si>
  <si>
    <t>https://www.monitoringanalytics.com/reports/PJM_State_of_the_Market/2022/2022q3-som-pjm-sec12.pdf</t>
  </si>
  <si>
    <t>PEPCO-DC=PEPCO_MD</t>
  </si>
  <si>
    <t>Nuclear_PJM_DuqLight_PA</t>
  </si>
  <si>
    <t>target</t>
  </si>
  <si>
    <t>exist</t>
  </si>
  <si>
    <t>AP</t>
  </si>
  <si>
    <t>a</t>
  </si>
  <si>
    <t>b</t>
  </si>
  <si>
    <t>c</t>
  </si>
  <si>
    <t>d</t>
  </si>
  <si>
    <t>a+b</t>
  </si>
  <si>
    <t>a+d</t>
  </si>
  <si>
    <t>c+d</t>
  </si>
  <si>
    <t>b+c</t>
  </si>
  <si>
    <t>RoR</t>
  </si>
  <si>
    <t>Run_of_river_PJM_PhiladelphiaElec_PA</t>
  </si>
  <si>
    <t>IMM_icap</t>
  </si>
  <si>
    <t>"green" are states with one zone or zones with one state</t>
  </si>
  <si>
    <t>charge_EE</t>
  </si>
  <si>
    <t>Solar_BTM_PJM_AtlanticElec_NJ</t>
  </si>
  <si>
    <t>Solar_BTM_PJM_AEP_IN</t>
  </si>
  <si>
    <t>Solar_BTM_PJM_AEP_KY</t>
  </si>
  <si>
    <t>Solar_BTM_PJM_AEP_MI</t>
  </si>
  <si>
    <t>Solar_BTM_PJM_AEP_OH</t>
  </si>
  <si>
    <t>Solar_BTM_PJM_AEP_TN</t>
  </si>
  <si>
    <t>Solar_BTM_PJM_AEP_VA</t>
  </si>
  <si>
    <t>Solar_BTM_PJM_AEP_WV</t>
  </si>
  <si>
    <t>Solar_BTM_PJM_AlleghenyPower_MD</t>
  </si>
  <si>
    <t>Solar_BTM_PJM_AlleghenyPower_PA</t>
  </si>
  <si>
    <t>Solar_BTM_PJM_AlleghenyPower_VA</t>
  </si>
  <si>
    <t>Solar_BTM_PJM_AlleghenyPower_WV</t>
  </si>
  <si>
    <t>Solar_BTM_PJM_FirstEnergy_ATSI_OH</t>
  </si>
  <si>
    <t>Solar_BTM_PJM_FirstEnergy_ATSI_PA</t>
  </si>
  <si>
    <t>Solar_BTM_PJM_BaltimoreGE_MD</t>
  </si>
  <si>
    <t>Solar_BTM_PJM_ComEd_IL</t>
  </si>
  <si>
    <t>Solar_BTM_PJM_DaytonPL_OH</t>
  </si>
  <si>
    <t>Solar_BTM_PJM_DukeOhioKentucky_KY</t>
  </si>
  <si>
    <t>Solar_BTM_PJM_DukeOhioKentucky_OH</t>
  </si>
  <si>
    <t>Solar_BTM_PJM_DuqLight_PA</t>
  </si>
  <si>
    <t>Solar_BTM_PJM_Dominion_VP_NC</t>
  </si>
  <si>
    <t>Solar_BTM_PJM_Dominion_VP_VA</t>
  </si>
  <si>
    <t>Solar_BTM_PJM_DelmarvaPL_DE</t>
  </si>
  <si>
    <t>Solar_BTM_PJM_DelmarvaPL_MD</t>
  </si>
  <si>
    <t>Solar_BTM_PJM_DelmarvaPL_VA</t>
  </si>
  <si>
    <t>Solar_BTM_PJM_EKPC_KY</t>
  </si>
  <si>
    <t>Solar_BTM_PJM_JerseyCntrlPL_NJ</t>
  </si>
  <si>
    <t>Solar_BTM_PJM_MetEd_PA</t>
  </si>
  <si>
    <t>Solar_BTM_PJM_PhiladelphiaElec_PA</t>
  </si>
  <si>
    <t>Solar_BTM_PJM_PennElec_PA</t>
  </si>
  <si>
    <t>Solar_BTM_PJM_PotomacElec_DC</t>
  </si>
  <si>
    <t>Solar_BTM_PJM_PotomacElec_MD</t>
  </si>
  <si>
    <t>Solar_BTM_PJM_PennPL_UGI_PA</t>
  </si>
  <si>
    <t>Solar_BTM_PJM_PublicServiceEG_NJ</t>
  </si>
  <si>
    <t>Solar_BTM_PJM_RocklandElec_NJ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</si>
</sst>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0.00000"/>
    <numFmt numFmtId="166" formatCode="0.0000"/>
    <numFmt numFmtId="167" formatCode="0.000"/>
    <numFmt numFmtId="168" formatCode="_-* #,##0.00_-;\-* #,##0.00_-;_-* &quot;-&quot;??_-;_-@_-"/>
  </numFmts>
  <fonts count="27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Times New Roman"/>
      <family val="2"/>
    </font>
    <font>
      <b/>
      <sz val="10"/>
      <color rgb="FF00B050"/>
      <name val="Helvetica Neue"/>
      <family val="2"/>
    </font>
    <font>
      <b/>
      <sz val="10"/>
      <color theme="9"/>
      <name val="Helvetica Neue"/>
      <family val="2"/>
    </font>
    <font>
      <b/>
      <sz val="13"/>
      <color theme="3"/>
      <name val="Times New Roman"/>
      <family val="2"/>
    </font>
    <font>
      <b/>
      <sz val="10"/>
      <color theme="6"/>
      <name val="Helvetica Neue"/>
      <family val="2"/>
    </font>
    <font>
      <u/>
      <sz val="12"/>
      <color theme="10"/>
      <name val="Calibri"/>
      <family val="2"/>
      <scheme val="minor"/>
    </font>
    <font>
      <u/>
      <sz val="10"/>
      <color theme="10"/>
      <name val="Arial"/>
      <family val="2"/>
    </font>
    <font>
      <u/>
      <sz val="12"/>
      <color theme="10"/>
      <name val="Calibri"/>
      <family val="2"/>
    </font>
    <font>
      <u/>
      <sz val="10"/>
      <color indexed="12"/>
      <name val="Arial"/>
      <family val="2"/>
    </font>
    <font>
      <b/>
      <sz val="10"/>
      <color theme="7"/>
      <name val="Helvetica Neue"/>
      <family val="2"/>
    </font>
    <font>
      <b/>
      <sz val="10"/>
      <color rgb="FF00B0F0"/>
      <name val="Helvetica Neue"/>
      <family val="2"/>
    </font>
    <font>
      <sz val="10"/>
      <name val="Helvetica Neue"/>
      <family val="2"/>
    </font>
    <font>
      <sz val="10"/>
      <color theme="1"/>
      <name val="Calibri"/>
      <family val="2"/>
      <scheme val="minor"/>
    </font>
    <font>
      <b/>
      <sz val="10"/>
      <color rgb="FFFF0000"/>
      <name val="Helvetica Neue"/>
      <family val="2"/>
    </font>
    <font>
      <b/>
      <sz val="10"/>
      <color theme="1"/>
      <name val="Helvetica Neue"/>
      <family val="2"/>
    </font>
    <font>
      <b/>
      <sz val="10"/>
      <color theme="5"/>
      <name val="Helvetica Neue"/>
      <family val="2"/>
    </font>
    <font>
      <b/>
      <sz val="10"/>
      <color rgb="FF7F7F7F"/>
      <name val="Helvetica Neue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</borders>
  <cellStyleXfs count="216">
    <xf numFmtId="0" fontId="0" fillId="0" borderId="0"/>
    <xf numFmtId="0" fontId="2" fillId="0" borderId="0" applyNumberFormat="0" applyFill="0" applyBorder="0" applyAlignment="0" applyProtection="0"/>
    <xf numFmtId="0" fontId="7" fillId="0" borderId="0"/>
    <xf numFmtId="0" fontId="8" fillId="0" borderId="0"/>
    <xf numFmtId="0" fontId="10" fillId="8" borderId="0" applyNumberFormat="0" applyBorder="0" applyAlignment="0" applyProtection="0"/>
    <xf numFmtId="0" fontId="6" fillId="8" borderId="0" applyNumberFormat="0" applyBorder="0" applyAlignment="0" applyProtection="0"/>
    <xf numFmtId="0" fontId="10" fillId="9" borderId="0" applyNumberFormat="0" applyBorder="0" applyAlignment="0" applyProtection="0"/>
    <xf numFmtId="0" fontId="6" fillId="9" borderId="0" applyNumberFormat="0" applyBorder="0" applyAlignment="0" applyProtection="0"/>
    <xf numFmtId="0" fontId="10" fillId="10" borderId="0" applyNumberFormat="0" applyBorder="0" applyAlignment="0" applyProtection="0"/>
    <xf numFmtId="0" fontId="6" fillId="10" borderId="0" applyNumberFormat="0" applyBorder="0" applyAlignment="0" applyProtection="0"/>
    <xf numFmtId="0" fontId="10" fillId="11" borderId="0" applyNumberFormat="0" applyBorder="0" applyAlignment="0" applyProtection="0"/>
    <xf numFmtId="0" fontId="6" fillId="11" borderId="0" applyNumberFormat="0" applyBorder="0" applyAlignment="0" applyProtection="0"/>
    <xf numFmtId="167" fontId="11" fillId="0" borderId="0" applyFill="0" applyProtection="0">
      <alignment horizontal="right" vertical="center"/>
    </xf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9" fontId="12" fillId="0" borderId="0" applyFill="0" applyBorder="0" applyProtection="0">
      <alignment horizontal="right" vertical="center"/>
    </xf>
    <xf numFmtId="0" fontId="13" fillId="0" borderId="1" applyNumberFormat="0" applyFill="0" applyAlignment="0" applyProtection="0"/>
    <xf numFmtId="0" fontId="14" fillId="0" borderId="0" applyFill="0" applyBorder="0" applyProtection="0">
      <alignment horizontal="right" vertical="center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7" fontId="19" fillId="0" borderId="0" applyFill="0" applyProtection="0">
      <alignment horizontal="right" vertical="center"/>
    </xf>
    <xf numFmtId="167" fontId="20" fillId="0" borderId="0" applyFill="0" applyProtection="0">
      <alignment horizontal="right" vertical="center"/>
    </xf>
    <xf numFmtId="0" fontId="6" fillId="0" borderId="0"/>
    <xf numFmtId="0" fontId="7" fillId="0" borderId="0"/>
    <xf numFmtId="0" fontId="5" fillId="0" borderId="0"/>
    <xf numFmtId="0" fontId="21" fillId="0" borderId="0">
      <alignment horizontal="right" vertical="center"/>
    </xf>
    <xf numFmtId="0" fontId="6" fillId="0" borderId="0"/>
    <xf numFmtId="0" fontId="5" fillId="0" borderId="0"/>
    <xf numFmtId="0" fontId="7" fillId="0" borderId="0"/>
    <xf numFmtId="0" fontId="2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23" fillId="0" borderId="0" applyFill="0" applyProtection="0">
      <alignment horizontal="right" vertical="center"/>
    </xf>
    <xf numFmtId="0" fontId="9" fillId="0" borderId="0" applyNumberFormat="0" applyFill="0" applyBorder="0" applyAlignment="0" applyProtection="0"/>
    <xf numFmtId="0" fontId="24" fillId="0" borderId="0" applyFill="0" applyBorder="0" applyProtection="0">
      <alignment horizontal="right" vertical="center"/>
    </xf>
    <xf numFmtId="0" fontId="25" fillId="0" borderId="0" applyFill="0" applyBorder="0" applyProtection="0">
      <alignment horizontal="right" vertical="center"/>
    </xf>
    <xf numFmtId="0" fontId="5" fillId="12" borderId="2"/>
    <xf numFmtId="0" fontId="26" fillId="0" borderId="0" applyFill="0" applyBorder="0" applyProtection="0">
      <alignment horizontal="right" vertical="center"/>
    </xf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</cellStyleXfs>
  <cellXfs count="21">
    <xf numFmtId="0" fontId="0" fillId="0" borderId="0" xfId="0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2" borderId="0" xfId="0" applyFill="1"/>
    <xf numFmtId="0" fontId="2" fillId="0" borderId="0" xfId="1"/>
    <xf numFmtId="164" fontId="0" fillId="3" borderId="0" xfId="0" applyNumberFormat="1" applyFill="1"/>
    <xf numFmtId="0" fontId="0" fillId="4" borderId="0" xfId="0" applyFill="1"/>
    <xf numFmtId="164" fontId="0" fillId="4" borderId="0" xfId="0" applyNumberFormat="1" applyFill="1"/>
    <xf numFmtId="164" fontId="0" fillId="5" borderId="0" xfId="0" applyNumberFormat="1" applyFill="1"/>
    <xf numFmtId="164" fontId="0" fillId="6" borderId="0" xfId="0" applyNumberFormat="1" applyFill="1"/>
    <xf numFmtId="164" fontId="0" fillId="0" borderId="0" xfId="0" applyNumberFormat="1" applyFill="1"/>
    <xf numFmtId="0" fontId="0" fillId="3" borderId="0" xfId="0" applyFill="1"/>
    <xf numFmtId="0" fontId="0" fillId="7" borderId="0" xfId="0" applyFill="1"/>
    <xf numFmtId="164" fontId="0" fillId="7" borderId="0" xfId="0" applyNumberFormat="1" applyFill="1"/>
    <xf numFmtId="0" fontId="0" fillId="0" borderId="0" xfId="0" applyFill="1"/>
    <xf numFmtId="1" fontId="0" fillId="0" borderId="0" xfId="0" applyNumberFormat="1"/>
    <xf numFmtId="0" fontId="0" fillId="0" borderId="0" xfId="0"/>
    <xf numFmtId="164" fontId="0" fillId="13" borderId="0" xfId="0" applyNumberFormat="1" applyFill="1"/>
    <xf numFmtId="164" fontId="0" fillId="14" borderId="0" xfId="0" applyNumberFormat="1" applyFill="1"/>
  </cellXfs>
  <cellStyles count="216">
    <cellStyle name="20% - Accent1 2" xfId="4"/>
    <cellStyle name="20% - Accent1 2 2" xfId="5"/>
    <cellStyle name="20% - Accent1 2 2 2" xfId="139"/>
    <cellStyle name="20% - Accent1 2 2 2 2" xfId="161"/>
    <cellStyle name="20% - Accent1 2 2 2 2 2" xfId="205"/>
    <cellStyle name="20% - Accent1 2 2 2 3" xfId="183"/>
    <cellStyle name="20% - Accent1 2 2 3" xfId="150"/>
    <cellStyle name="20% - Accent1 2 2 3 2" xfId="194"/>
    <cellStyle name="20% - Accent1 2 2 4" xfId="172"/>
    <cellStyle name="20% - Accent2 2" xfId="6"/>
    <cellStyle name="20% - Accent2 2 2" xfId="7"/>
    <cellStyle name="20% - Accent2 2 2 2" xfId="140"/>
    <cellStyle name="20% - Accent2 2 2 2 2" xfId="162"/>
    <cellStyle name="20% - Accent2 2 2 2 2 2" xfId="206"/>
    <cellStyle name="20% - Accent2 2 2 2 3" xfId="184"/>
    <cellStyle name="20% - Accent2 2 2 3" xfId="151"/>
    <cellStyle name="20% - Accent2 2 2 3 2" xfId="195"/>
    <cellStyle name="20% - Accent2 2 2 4" xfId="173"/>
    <cellStyle name="20% - Accent3 2" xfId="8"/>
    <cellStyle name="20% - Accent3 2 2" xfId="9"/>
    <cellStyle name="20% - Accent3 2 2 2" xfId="141"/>
    <cellStyle name="20% - Accent3 2 2 2 2" xfId="163"/>
    <cellStyle name="20% - Accent3 2 2 2 2 2" xfId="207"/>
    <cellStyle name="20% - Accent3 2 2 2 3" xfId="185"/>
    <cellStyle name="20% - Accent3 2 2 3" xfId="152"/>
    <cellStyle name="20% - Accent3 2 2 3 2" xfId="196"/>
    <cellStyle name="20% - Accent3 2 2 4" xfId="174"/>
    <cellStyle name="20% - Accent4 2" xfId="10"/>
    <cellStyle name="20% - Accent4 2 2" xfId="11"/>
    <cellStyle name="20% - Accent4 2 2 2" xfId="142"/>
    <cellStyle name="20% - Accent4 2 2 2 2" xfId="164"/>
    <cellStyle name="20% - Accent4 2 2 2 2 2" xfId="208"/>
    <cellStyle name="20% - Accent4 2 2 2 3" xfId="186"/>
    <cellStyle name="20% - Accent4 2 2 3" xfId="153"/>
    <cellStyle name="20% - Accent4 2 2 3 2" xfId="197"/>
    <cellStyle name="20% - Accent4 2 2 4" xfId="175"/>
    <cellStyle name="Calculated" xfId="12"/>
    <cellStyle name="Comma 10" xfId="13"/>
    <cellStyle name="Comma 10 2" xfId="143"/>
    <cellStyle name="Comma 10 2 2" xfId="165"/>
    <cellStyle name="Comma 10 2 2 2" xfId="209"/>
    <cellStyle name="Comma 10 2 3" xfId="187"/>
    <cellStyle name="Comma 10 3" xfId="154"/>
    <cellStyle name="Comma 10 3 2" xfId="198"/>
    <cellStyle name="Comma 10 4" xfId="176"/>
    <cellStyle name="Comma 11" xfId="14"/>
    <cellStyle name="Comma 2" xfId="15"/>
    <cellStyle name="Comma 2 2" xfId="16"/>
    <cellStyle name="Comma 2 2 2" xfId="144"/>
    <cellStyle name="Comma 2 2 2 2" xfId="166"/>
    <cellStyle name="Comma 2 2 2 2 2" xfId="210"/>
    <cellStyle name="Comma 2 2 2 3" xfId="188"/>
    <cellStyle name="Comma 2 2 3" xfId="155"/>
    <cellStyle name="Comma 2 2 3 2" xfId="199"/>
    <cellStyle name="Comma 2 2 4" xfId="177"/>
    <cellStyle name="Comma 3" xfId="17"/>
    <cellStyle name="Comma 3 2" xfId="18"/>
    <cellStyle name="Comma 3 2 2" xfId="145"/>
    <cellStyle name="Comma 3 2 2 2" xfId="167"/>
    <cellStyle name="Comma 3 2 2 2 2" xfId="211"/>
    <cellStyle name="Comma 3 2 2 3" xfId="189"/>
    <cellStyle name="Comma 3 2 3" xfId="156"/>
    <cellStyle name="Comma 3 2 3 2" xfId="200"/>
    <cellStyle name="Comma 3 2 4" xfId="178"/>
    <cellStyle name="Comma 4" xfId="19"/>
    <cellStyle name="Comma 5" xfId="20"/>
    <cellStyle name="Comma 6" xfId="21"/>
    <cellStyle name="Comma 7" xfId="22"/>
    <cellStyle name="Comma 8" xfId="23"/>
    <cellStyle name="Comma 9" xfId="24"/>
    <cellStyle name="Currency 2" xfId="25"/>
    <cellStyle name="Currency 3" xfId="26"/>
    <cellStyle name="Currency 4" xfId="27"/>
    <cellStyle name="Currency 5" xfId="28"/>
    <cellStyle name="Currency 6" xfId="29"/>
    <cellStyle name="Currency 7" xfId="30"/>
    <cellStyle name="Currency 8" xfId="31"/>
    <cellStyle name="Currency 8 2" xfId="146"/>
    <cellStyle name="Currency 8 2 2" xfId="168"/>
    <cellStyle name="Currency 8 2 2 2" xfId="212"/>
    <cellStyle name="Currency 8 2 3" xfId="190"/>
    <cellStyle name="Currency 8 3" xfId="157"/>
    <cellStyle name="Currency 8 3 2" xfId="201"/>
    <cellStyle name="Currency 8 4" xfId="179"/>
    <cellStyle name="Heading" xfId="32"/>
    <cellStyle name="Heading 2 2" xfId="33"/>
    <cellStyle name="Heading2" xfId="34"/>
    <cellStyle name="Hyperlink" xfId="1" builtinId="8"/>
    <cellStyle name="Hyperlink 10" xfId="35"/>
    <cellStyle name="Hyperlink 10 2" xfId="36"/>
    <cellStyle name="Hyperlink 10 3" xfId="37"/>
    <cellStyle name="Hyperlink 11" xfId="38"/>
    <cellStyle name="Hyperlink 11 2" xfId="39"/>
    <cellStyle name="Hyperlink 11 3" xfId="40"/>
    <cellStyle name="Hyperlink 12" xfId="41"/>
    <cellStyle name="Hyperlink 12 2" xfId="42"/>
    <cellStyle name="Hyperlink 12 3" xfId="43"/>
    <cellStyle name="Hyperlink 13" xfId="44"/>
    <cellStyle name="Hyperlink 13 2" xfId="45"/>
    <cellStyle name="Hyperlink 13 3" xfId="46"/>
    <cellStyle name="Hyperlink 14" xfId="47"/>
    <cellStyle name="Hyperlink 14 2" xfId="48"/>
    <cellStyle name="Hyperlink 14 3" xfId="49"/>
    <cellStyle name="Hyperlink 15" xfId="50"/>
    <cellStyle name="Hyperlink 15 2" xfId="51"/>
    <cellStyle name="Hyperlink 15 3" xfId="52"/>
    <cellStyle name="Hyperlink 16" xfId="53"/>
    <cellStyle name="Hyperlink 16 2" xfId="54"/>
    <cellStyle name="Hyperlink 16 3" xfId="55"/>
    <cellStyle name="Hyperlink 17" xfId="56"/>
    <cellStyle name="Hyperlink 17 2" xfId="57"/>
    <cellStyle name="Hyperlink 17 3" xfId="58"/>
    <cellStyle name="Hyperlink 18" xfId="59"/>
    <cellStyle name="Hyperlink 18 2" xfId="60"/>
    <cellStyle name="Hyperlink 18 3" xfId="61"/>
    <cellStyle name="Hyperlink 19" xfId="62"/>
    <cellStyle name="Hyperlink 19 2" xfId="63"/>
    <cellStyle name="Hyperlink 19 3" xfId="64"/>
    <cellStyle name="Hyperlink 2" xfId="65"/>
    <cellStyle name="Hyperlink 2 2" xfId="66"/>
    <cellStyle name="Hyperlink 2 3" xfId="67"/>
    <cellStyle name="Hyperlink 20" xfId="68"/>
    <cellStyle name="Hyperlink 20 2" xfId="69"/>
    <cellStyle name="Hyperlink 20 3" xfId="70"/>
    <cellStyle name="Hyperlink 21" xfId="71"/>
    <cellStyle name="Hyperlink 21 2" xfId="72"/>
    <cellStyle name="Hyperlink 21 3" xfId="73"/>
    <cellStyle name="Hyperlink 22" xfId="74"/>
    <cellStyle name="Hyperlink 22 2" xfId="75"/>
    <cellStyle name="Hyperlink 22 3" xfId="76"/>
    <cellStyle name="Hyperlink 23" xfId="77"/>
    <cellStyle name="Hyperlink 23 2" xfId="78"/>
    <cellStyle name="Hyperlink 23 3" xfId="79"/>
    <cellStyle name="Hyperlink 24" xfId="80"/>
    <cellStyle name="Hyperlink 25" xfId="81"/>
    <cellStyle name="Hyperlink 26" xfId="82"/>
    <cellStyle name="Hyperlink 27" xfId="83"/>
    <cellStyle name="Hyperlink 28" xfId="84"/>
    <cellStyle name="Hyperlink 29" xfId="85"/>
    <cellStyle name="Hyperlink 3" xfId="86"/>
    <cellStyle name="Hyperlink 3 2" xfId="87"/>
    <cellStyle name="Hyperlink 3 3" xfId="88"/>
    <cellStyle name="Hyperlink 30" xfId="89"/>
    <cellStyle name="Hyperlink 31" xfId="90"/>
    <cellStyle name="Hyperlink 32" xfId="91"/>
    <cellStyle name="Hyperlink 33" xfId="92"/>
    <cellStyle name="Hyperlink 33 2" xfId="93"/>
    <cellStyle name="Hyperlink 33 3" xfId="94"/>
    <cellStyle name="Hyperlink 34" xfId="95"/>
    <cellStyle name="Hyperlink 34 2" xfId="96"/>
    <cellStyle name="Hyperlink 34 3" xfId="97"/>
    <cellStyle name="Hyperlink 34 4" xfId="98"/>
    <cellStyle name="Hyperlink 34 5" xfId="99"/>
    <cellStyle name="Hyperlink 4" xfId="100"/>
    <cellStyle name="Hyperlink 4 2" xfId="101"/>
    <cellStyle name="Hyperlink 4 3" xfId="102"/>
    <cellStyle name="Hyperlink 5" xfId="103"/>
    <cellStyle name="Hyperlink 5 2" xfId="104"/>
    <cellStyle name="Hyperlink 5 3" xfId="105"/>
    <cellStyle name="Hyperlink 6" xfId="106"/>
    <cellStyle name="Hyperlink 6 2" xfId="107"/>
    <cellStyle name="Hyperlink 6 3" xfId="108"/>
    <cellStyle name="Hyperlink 7" xfId="109"/>
    <cellStyle name="Hyperlink 7 2" xfId="110"/>
    <cellStyle name="Hyperlink 7 3" xfId="111"/>
    <cellStyle name="Hyperlink 8" xfId="112"/>
    <cellStyle name="Hyperlink 8 2" xfId="113"/>
    <cellStyle name="Hyperlink 8 3" xfId="114"/>
    <cellStyle name="Hyperlink 9" xfId="115"/>
    <cellStyle name="Hyperlink 9 2" xfId="116"/>
    <cellStyle name="Hyperlink 9 3" xfId="117"/>
    <cellStyle name="Input 2" xfId="118"/>
    <cellStyle name="Linked" xfId="119"/>
    <cellStyle name="Normal" xfId="0" builtinId="0"/>
    <cellStyle name="Normal 2" xfId="3"/>
    <cellStyle name="Normal 2 2" xfId="2"/>
    <cellStyle name="Normal 2 2 2" xfId="120"/>
    <cellStyle name="Normal 2 2 2 2" xfId="147"/>
    <cellStyle name="Normal 2 2 2 2 2" xfId="169"/>
    <cellStyle name="Normal 2 2 2 2 2 2" xfId="213"/>
    <cellStyle name="Normal 2 2 2 2 3" xfId="191"/>
    <cellStyle name="Normal 2 2 2 3" xfId="158"/>
    <cellStyle name="Normal 2 2 2 3 2" xfId="202"/>
    <cellStyle name="Normal 2 2 2 4" xfId="180"/>
    <cellStyle name="Normal 3" xfId="121"/>
    <cellStyle name="Normal 4" xfId="122"/>
    <cellStyle name="Normal 5" xfId="123"/>
    <cellStyle name="Normal 6" xfId="124"/>
    <cellStyle name="Normal 6 2" xfId="148"/>
    <cellStyle name="Normal 6 2 2" xfId="170"/>
    <cellStyle name="Normal 6 2 2 2" xfId="214"/>
    <cellStyle name="Normal 6 2 3" xfId="192"/>
    <cellStyle name="Normal 6 3" xfId="159"/>
    <cellStyle name="Normal 6 3 2" xfId="203"/>
    <cellStyle name="Normal 6 4" xfId="181"/>
    <cellStyle name="Normal 7" xfId="125"/>
    <cellStyle name="Normal 8" xfId="126"/>
    <cellStyle name="Normal Small" xfId="127"/>
    <cellStyle name="Percent 2" xfId="128"/>
    <cellStyle name="Percent 2 2" xfId="129"/>
    <cellStyle name="Percent 2 3" xfId="130"/>
    <cellStyle name="Percent 2 4" xfId="149"/>
    <cellStyle name="Percent 2 4 2" xfId="171"/>
    <cellStyle name="Percent 2 4 2 2" xfId="215"/>
    <cellStyle name="Percent 2 4 3" xfId="193"/>
    <cellStyle name="Percent 2 5" xfId="160"/>
    <cellStyle name="Percent 2 5 2" xfId="204"/>
    <cellStyle name="Percent 2 6" xfId="182"/>
    <cellStyle name="Percent 3" xfId="131"/>
    <cellStyle name="Percent 3 2" xfId="132"/>
    <cellStyle name="Results" xfId="133"/>
    <cellStyle name="Title 2" xfId="134"/>
    <cellStyle name="Title 3" xfId="135"/>
    <cellStyle name="Unit" xfId="136"/>
    <cellStyle name="UserInput" xfId="137"/>
    <cellStyle name="Variable" xfId="138"/>
  </cellStyles>
  <dxfs count="22">
    <dxf>
      <numFmt numFmtId="164" formatCode="0.0"/>
    </dxf>
    <dxf>
      <numFmt numFmtId="164" formatCode="0.0"/>
    </dxf>
    <dxf>
      <numFmt numFmtId="164" formatCode="0.0"/>
    </dxf>
    <dxf>
      <numFmt numFmtId="2" formatCode="0.00"/>
    </dxf>
    <dxf>
      <numFmt numFmtId="2" formatCode="0.00"/>
    </dxf>
    <dxf>
      <numFmt numFmtId="166" formatCode="0.0000"/>
    </dxf>
    <dxf>
      <numFmt numFmtId="166" formatCode="0.0000"/>
    </dxf>
    <dxf>
      <numFmt numFmtId="164" formatCode="0.0"/>
    </dxf>
    <dxf>
      <numFmt numFmtId="164" formatCode="0.0"/>
    </dxf>
    <dxf>
      <numFmt numFmtId="1" formatCode="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5" formatCode="0.00000"/>
    </dxf>
    <dxf>
      <numFmt numFmtId="165" formatCode="0.00000"/>
    </dxf>
    <dxf>
      <numFmt numFmtId="164" formatCode="0.0"/>
    </dxf>
    <dxf>
      <numFmt numFmtId="164" formatCode="0.0"/>
      <fill>
        <patternFill patternType="solid">
          <fgColor indexed="64"/>
          <bgColor theme="7" tint="0.59999389629810485"/>
        </patternFill>
      </fill>
    </dxf>
    <dxf>
      <numFmt numFmtId="164" formatCode="0.0"/>
    </dxf>
    <dxf>
      <numFmt numFmtId="164" formatCode="0.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21"/>
      <tableStyleElement type="headerRow" dxfId="2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J287" totalsRowShown="0">
  <autoFilter ref="A1:J287"/>
  <tableColumns count="10">
    <tableColumn id="1" name="id"/>
    <tableColumn id="2" name="type"/>
    <tableColumn id="3" name="state"/>
    <tableColumn id="4" name="zone"/>
    <tableColumn id="10" name="EE_icap" dataDxfId="19"/>
    <tableColumn id="12" name="IMM_icap" dataDxfId="18"/>
    <tableColumn id="13" name="icap" dataDxfId="17"/>
    <tableColumn id="11" name="CO2_rate" dataDxfId="16"/>
    <tableColumn id="9" name="NOx_rate" dataDxfId="15"/>
    <tableColumn id="8" name="Sox_rate" dataDxfId="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1" name="Table112" displayName="Table112" ref="A1:M6" totalsRowShown="0">
  <autoFilter ref="A1:M6"/>
  <tableColumns count="13">
    <tableColumn id="1" name="id"/>
    <tableColumn id="2" name="type"/>
    <tableColumn id="12" name="type_ee"/>
    <tableColumn id="3" name="state"/>
    <tableColumn id="4" name="zone"/>
    <tableColumn id="10" name="max_energy" dataDxfId="13"/>
    <tableColumn id="5" name="charge_EE" dataDxfId="12"/>
    <tableColumn id="13" name="charge" dataDxfId="11"/>
    <tableColumn id="6" name="discharge" dataDxfId="10"/>
    <tableColumn id="7" name="charge_eff" dataDxfId="9"/>
    <tableColumn id="8" name="discharge_eff"/>
    <tableColumn id="9" name="vom"/>
    <tableColumn id="11" name="fom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Table1123" displayName="Table1123" ref="A1:L23" totalsRowShown="0">
  <autoFilter ref="A1:L23"/>
  <tableColumns count="12">
    <tableColumn id="1" name="id"/>
    <tableColumn id="2" name="type"/>
    <tableColumn id="12" name="type_ee"/>
    <tableColumn id="3" name="state"/>
    <tableColumn id="4" name="zone"/>
    <tableColumn id="10" name="max_energy"/>
    <tableColumn id="5" name="charge"/>
    <tableColumn id="6" name="discharge"/>
    <tableColumn id="7" name="charge_eff"/>
    <tableColumn id="8" name="discharge_eff"/>
    <tableColumn id="9" name="vom"/>
    <tableColumn id="11" name="fom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7" name="Table18" displayName="Table18" ref="A1:K8" totalsRowShown="0">
  <autoFilter ref="A1:K8"/>
  <tableColumns count="11">
    <tableColumn id="1" name="id"/>
    <tableColumn id="2" name="type"/>
    <tableColumn id="3" name="state"/>
    <tableColumn id="4" name="zone"/>
    <tableColumn id="6" name="icap"/>
    <tableColumn id="5" name="heat_rate" dataDxfId="8"/>
    <tableColumn id="11" name="CO2_rate" dataDxfId="7"/>
    <tableColumn id="10" name="NOx_rate" dataDxfId="6"/>
    <tableColumn id="9" name="Sox_rate" dataDxfId="5"/>
    <tableColumn id="7" name="vom" dataDxfId="4"/>
    <tableColumn id="8" name="avg offer price" dataDxfId="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13" name="Table1814" displayName="Table1814" ref="A1:J2" totalsRowShown="0">
  <autoFilter ref="A1:J2"/>
  <tableColumns count="10">
    <tableColumn id="1" name="id"/>
    <tableColumn id="2" name="type"/>
    <tableColumn id="3" name="state"/>
    <tableColumn id="4" name="zone"/>
    <tableColumn id="9" name="vom"/>
    <tableColumn id="10" name="max_energy">
      <calculatedColumnFormula>4*H2</calculatedColumnFormula>
    </tableColumn>
    <tableColumn id="5" name="charge">
      <calculatedColumnFormula>H2</calculatedColumnFormula>
    </tableColumn>
    <tableColumn id="6" name="discharge"/>
    <tableColumn id="7" name="charge_eff"/>
    <tableColumn id="8" name="discharge_eff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22" name="Table22" displayName="Table22" ref="A1:B288" totalsRowShown="0">
  <autoFilter ref="A1:B288"/>
  <tableColumns count="2">
    <tableColumn id="1" name="id"/>
    <tableColumn id="5" name="fom" dataDxfId="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25" name="Table2226" displayName="Table2226" ref="A1:E249" totalsRowShown="0">
  <autoFilter ref="A1:E249"/>
  <tableColumns count="5">
    <tableColumn id="1" name="id"/>
    <tableColumn id="5" name="type"/>
    <tableColumn id="2" name="year"/>
    <tableColumn id="3" name="capex" dataDxfId="1"/>
    <tableColumn id="7" name="fom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monitoringanalytics.com/reports/PJM_State_of_the_Market/2022/2022q3-som-pjm-sec12.pdf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37"/>
  <sheetViews>
    <sheetView zoomScale="145" zoomScaleNormal="145" workbookViewId="0">
      <selection activeCell="H11" sqref="H11"/>
    </sheetView>
  </sheetViews>
  <sheetFormatPr defaultRowHeight="15"/>
  <cols>
    <col min="1" max="1" width="38.7109375" bestFit="1" customWidth="1"/>
    <col min="2" max="2" width="14.140625" bestFit="1" customWidth="1"/>
    <col min="3" max="3" width="9.7109375" customWidth="1"/>
    <col min="4" max="4" width="23" bestFit="1" customWidth="1"/>
    <col min="5" max="5" width="8.42578125" bestFit="1" customWidth="1"/>
    <col min="6" max="7" width="8.42578125" customWidth="1"/>
    <col min="8" max="10" width="12.5703125" customWidth="1"/>
    <col min="11" max="14" width="13.5703125" customWidth="1"/>
    <col min="15" max="15" width="5.28515625" customWidth="1"/>
    <col min="16" max="16" width="13.140625" customWidth="1"/>
    <col min="17" max="17" width="5.7109375" customWidth="1"/>
    <col min="18" max="20" width="13.140625" customWidth="1"/>
    <col min="21" max="21" width="9.140625" customWidth="1"/>
    <col min="22" max="22" width="16.5703125" customWidth="1"/>
    <col min="23" max="27" width="9.140625" customWidth="1"/>
  </cols>
  <sheetData>
    <row r="1" spans="1:27" ht="15" customHeight="1">
      <c r="A1" t="s">
        <v>4</v>
      </c>
      <c r="B1" t="s">
        <v>0</v>
      </c>
      <c r="C1" t="s">
        <v>1</v>
      </c>
      <c r="D1" t="s">
        <v>2</v>
      </c>
      <c r="E1" t="s">
        <v>343</v>
      </c>
      <c r="F1" t="s">
        <v>397</v>
      </c>
      <c r="G1" t="s">
        <v>27</v>
      </c>
      <c r="H1" t="s">
        <v>39</v>
      </c>
      <c r="I1" t="s">
        <v>40</v>
      </c>
      <c r="J1" t="s">
        <v>41</v>
      </c>
    </row>
    <row r="2" spans="1:27" ht="15" customHeight="1">
      <c r="A2" t="s">
        <v>79</v>
      </c>
      <c r="B2" t="s">
        <v>11</v>
      </c>
      <c r="C2" t="s">
        <v>19</v>
      </c>
      <c r="D2" t="s">
        <v>42</v>
      </c>
      <c r="E2" s="2">
        <v>8.4</v>
      </c>
      <c r="F2" s="10">
        <v>0</v>
      </c>
      <c r="G2" s="10">
        <v>0</v>
      </c>
      <c r="H2" s="2">
        <v>0</v>
      </c>
      <c r="I2" s="3">
        <v>0</v>
      </c>
      <c r="J2" s="3">
        <v>0</v>
      </c>
    </row>
    <row r="3" spans="1:27" ht="15" customHeight="1">
      <c r="A3" t="s">
        <v>80</v>
      </c>
      <c r="B3" t="s">
        <v>6</v>
      </c>
      <c r="C3" t="s">
        <v>19</v>
      </c>
      <c r="D3" t="s">
        <v>42</v>
      </c>
      <c r="E3" s="2">
        <v>6.2</v>
      </c>
      <c r="F3" s="9">
        <v>0</v>
      </c>
      <c r="G3" s="10">
        <v>0</v>
      </c>
      <c r="H3" s="2">
        <v>118.6</v>
      </c>
      <c r="I3" s="3">
        <v>0</v>
      </c>
      <c r="J3" s="3">
        <v>1.9E-3</v>
      </c>
      <c r="Z3" s="2"/>
      <c r="AA3" s="2"/>
    </row>
    <row r="4" spans="1:27" ht="15" customHeight="1">
      <c r="A4" t="s">
        <v>81</v>
      </c>
      <c r="B4" t="s">
        <v>5</v>
      </c>
      <c r="C4" t="s">
        <v>19</v>
      </c>
      <c r="D4" t="s">
        <v>42</v>
      </c>
      <c r="E4" s="2">
        <v>23</v>
      </c>
      <c r="F4" s="10">
        <v>19.5</v>
      </c>
      <c r="G4" s="10">
        <v>19.5</v>
      </c>
      <c r="H4" s="2">
        <v>118.6</v>
      </c>
      <c r="I4" s="3">
        <v>3.5999999999999999E-3</v>
      </c>
      <c r="J4" s="3">
        <v>8.9999999999999998E-4</v>
      </c>
      <c r="Z4" s="2"/>
      <c r="AA4" s="2"/>
    </row>
    <row r="5" spans="1:27" ht="15" customHeight="1">
      <c r="A5" t="s">
        <v>82</v>
      </c>
      <c r="B5" t="s">
        <v>11</v>
      </c>
      <c r="C5" t="s">
        <v>16</v>
      </c>
      <c r="D5" t="s">
        <v>43</v>
      </c>
      <c r="E5" s="2">
        <v>34.499999999999901</v>
      </c>
      <c r="F5" s="10">
        <v>0</v>
      </c>
      <c r="G5" s="10">
        <v>0</v>
      </c>
      <c r="H5" s="2">
        <v>0</v>
      </c>
      <c r="I5" s="3">
        <v>0</v>
      </c>
      <c r="J5" s="3">
        <v>0</v>
      </c>
      <c r="Z5" s="2"/>
      <c r="AA5" s="2"/>
    </row>
    <row r="6" spans="1:27" ht="15" customHeight="1">
      <c r="A6" t="s">
        <v>83</v>
      </c>
      <c r="B6" t="s">
        <v>6</v>
      </c>
      <c r="C6" t="s">
        <v>16</v>
      </c>
      <c r="D6" t="s">
        <v>43</v>
      </c>
      <c r="E6" s="2">
        <v>305.60000000000002</v>
      </c>
      <c r="F6" s="9">
        <v>325.5</v>
      </c>
      <c r="G6" s="10">
        <v>325.5</v>
      </c>
      <c r="H6" s="2">
        <v>118.6</v>
      </c>
      <c r="I6" s="3">
        <v>0</v>
      </c>
      <c r="J6" s="3">
        <v>1.9E-3</v>
      </c>
      <c r="Z6" s="2"/>
      <c r="AA6" s="2"/>
    </row>
    <row r="7" spans="1:27" ht="15" customHeight="1">
      <c r="A7" t="s">
        <v>84</v>
      </c>
      <c r="B7" t="s">
        <v>5</v>
      </c>
      <c r="C7" t="s">
        <v>16</v>
      </c>
      <c r="D7" t="s">
        <v>43</v>
      </c>
      <c r="E7" s="2">
        <v>1507.4</v>
      </c>
      <c r="F7" s="10">
        <v>742.5</v>
      </c>
      <c r="G7" s="10">
        <v>742.5</v>
      </c>
      <c r="H7" s="2">
        <v>118.6</v>
      </c>
      <c r="I7" s="3">
        <v>3.5999999999999999E-3</v>
      </c>
      <c r="J7" s="3">
        <v>8.9999999999999998E-4</v>
      </c>
      <c r="T7" s="5"/>
      <c r="Z7" s="2"/>
      <c r="AA7" s="2"/>
    </row>
    <row r="8" spans="1:27" ht="15" customHeight="1">
      <c r="A8" t="s">
        <v>85</v>
      </c>
      <c r="B8" t="s">
        <v>37</v>
      </c>
      <c r="C8" t="s">
        <v>16</v>
      </c>
      <c r="D8" t="s">
        <v>43</v>
      </c>
      <c r="E8" s="2">
        <v>113.1</v>
      </c>
      <c r="F8" s="9">
        <v>116.3</v>
      </c>
      <c r="G8" s="10">
        <v>116.3</v>
      </c>
      <c r="H8" s="2">
        <v>199.4</v>
      </c>
      <c r="I8" s="3">
        <v>5.6399999999999999E-2</v>
      </c>
      <c r="J8" s="3">
        <v>2.7560000000000001E-2</v>
      </c>
      <c r="Z8" s="2"/>
      <c r="AA8" s="2"/>
    </row>
    <row r="9" spans="1:27" ht="15" customHeight="1">
      <c r="A9" t="s">
        <v>86</v>
      </c>
      <c r="B9" t="s">
        <v>7</v>
      </c>
      <c r="C9" t="s">
        <v>16</v>
      </c>
      <c r="D9" t="s">
        <v>43</v>
      </c>
      <c r="E9" s="2">
        <v>481.9</v>
      </c>
      <c r="F9" s="9">
        <v>480</v>
      </c>
      <c r="G9" s="10">
        <v>480</v>
      </c>
      <c r="H9" s="2">
        <v>202.32</v>
      </c>
      <c r="I9" s="3">
        <v>8.7010000000000004E-2</v>
      </c>
      <c r="J9" s="3">
        <v>8.0649999999999999E-2</v>
      </c>
    </row>
    <row r="10" spans="1:27" ht="15" customHeight="1">
      <c r="A10" t="s">
        <v>87</v>
      </c>
      <c r="B10" t="s">
        <v>287</v>
      </c>
      <c r="C10" t="s">
        <v>16</v>
      </c>
      <c r="D10" t="s">
        <v>43</v>
      </c>
      <c r="E10" s="2">
        <v>1.6</v>
      </c>
      <c r="F10" s="10">
        <v>0</v>
      </c>
      <c r="G10" s="10">
        <v>0</v>
      </c>
      <c r="H10" s="2">
        <v>0</v>
      </c>
      <c r="I10" s="3">
        <v>0</v>
      </c>
      <c r="J10" s="3">
        <v>0</v>
      </c>
      <c r="T10" s="5"/>
    </row>
    <row r="11" spans="1:27" ht="15" customHeight="1">
      <c r="A11" t="s">
        <v>88</v>
      </c>
      <c r="B11" t="s">
        <v>8</v>
      </c>
      <c r="C11" t="s">
        <v>16</v>
      </c>
      <c r="D11" t="s">
        <v>43</v>
      </c>
      <c r="E11" s="2">
        <v>813</v>
      </c>
      <c r="F11" s="10">
        <v>710</v>
      </c>
      <c r="G11" s="10">
        <v>710</v>
      </c>
      <c r="H11" s="2">
        <v>118.6</v>
      </c>
      <c r="I11" s="3">
        <v>0</v>
      </c>
      <c r="J11" s="3">
        <v>1.9E-3</v>
      </c>
    </row>
    <row r="12" spans="1:27" ht="15" customHeight="1">
      <c r="A12" t="s">
        <v>89</v>
      </c>
      <c r="B12" t="s">
        <v>288</v>
      </c>
      <c r="C12" t="s">
        <v>16</v>
      </c>
      <c r="D12" t="s">
        <v>43</v>
      </c>
      <c r="E12" s="2">
        <v>25.9</v>
      </c>
      <c r="F12" s="10">
        <v>25.9</v>
      </c>
      <c r="G12" s="10">
        <v>25.9</v>
      </c>
      <c r="H12" s="2">
        <v>0</v>
      </c>
      <c r="I12" s="3">
        <v>0</v>
      </c>
      <c r="J12" s="3">
        <v>0</v>
      </c>
    </row>
    <row r="13" spans="1:27" ht="15" customHeight="1">
      <c r="A13" t="s">
        <v>90</v>
      </c>
      <c r="B13" t="s">
        <v>11</v>
      </c>
      <c r="C13" t="s">
        <v>25</v>
      </c>
      <c r="D13" t="s">
        <v>44</v>
      </c>
      <c r="E13" s="2">
        <v>38.599999999999902</v>
      </c>
      <c r="F13" s="10">
        <v>9</v>
      </c>
      <c r="G13" s="10">
        <v>9</v>
      </c>
      <c r="H13" s="2">
        <v>0</v>
      </c>
      <c r="I13" s="3">
        <v>0</v>
      </c>
      <c r="J13" s="3">
        <v>0</v>
      </c>
    </row>
    <row r="14" spans="1:27" ht="15" customHeight="1">
      <c r="A14" t="s">
        <v>91</v>
      </c>
      <c r="B14" t="s">
        <v>6</v>
      </c>
      <c r="C14" t="s">
        <v>25</v>
      </c>
      <c r="D14" t="s">
        <v>44</v>
      </c>
      <c r="E14" s="2">
        <v>7820.5999999999904</v>
      </c>
      <c r="F14" s="9">
        <v>6673.3</v>
      </c>
      <c r="G14" s="10">
        <v>6673.3</v>
      </c>
      <c r="H14" s="2">
        <v>118.6</v>
      </c>
      <c r="I14" s="3">
        <v>0</v>
      </c>
      <c r="J14" s="3">
        <v>1.9E-3</v>
      </c>
    </row>
    <row r="15" spans="1:27" ht="15" customHeight="1">
      <c r="A15" t="s">
        <v>92</v>
      </c>
      <c r="B15" t="s">
        <v>37</v>
      </c>
      <c r="C15" t="s">
        <v>25</v>
      </c>
      <c r="D15" t="s">
        <v>44</v>
      </c>
      <c r="E15" s="2">
        <v>462.29999999999899</v>
      </c>
      <c r="F15" s="9">
        <v>226.2</v>
      </c>
      <c r="G15" s="10">
        <v>226.2</v>
      </c>
      <c r="H15" s="2">
        <v>199.4</v>
      </c>
      <c r="I15" s="3">
        <v>5.6399999999999999E-2</v>
      </c>
      <c r="J15" s="3">
        <v>2.7560000000000001E-2</v>
      </c>
    </row>
    <row r="16" spans="1:27" ht="15" customHeight="1">
      <c r="A16" t="s">
        <v>93</v>
      </c>
      <c r="B16" t="s">
        <v>10</v>
      </c>
      <c r="C16" t="s">
        <v>25</v>
      </c>
      <c r="D16" t="s">
        <v>44</v>
      </c>
      <c r="E16" s="2">
        <v>27</v>
      </c>
      <c r="F16" s="9">
        <v>0</v>
      </c>
      <c r="G16" s="10">
        <v>0</v>
      </c>
      <c r="H16" s="2">
        <v>0</v>
      </c>
      <c r="I16" s="3">
        <v>0</v>
      </c>
      <c r="J16" s="3">
        <v>0</v>
      </c>
    </row>
    <row r="17" spans="1:20" ht="15" customHeight="1">
      <c r="A17" t="s">
        <v>94</v>
      </c>
      <c r="B17" t="s">
        <v>5</v>
      </c>
      <c r="C17" t="s">
        <v>25</v>
      </c>
      <c r="D17" t="s">
        <v>44</v>
      </c>
      <c r="E17" s="2">
        <v>2680.49999999999</v>
      </c>
      <c r="F17" s="10">
        <v>3471.1</v>
      </c>
      <c r="G17" s="10">
        <v>3471.1</v>
      </c>
      <c r="H17" s="2">
        <v>118.6</v>
      </c>
      <c r="I17" s="3">
        <v>3.5999999999999999E-3</v>
      </c>
      <c r="J17" s="3">
        <v>8.9999999999999998E-4</v>
      </c>
    </row>
    <row r="18" spans="1:20" ht="15" customHeight="1">
      <c r="A18" t="s">
        <v>95</v>
      </c>
      <c r="B18" t="s">
        <v>7</v>
      </c>
      <c r="C18" t="s">
        <v>25</v>
      </c>
      <c r="D18" t="s">
        <v>44</v>
      </c>
      <c r="E18" s="2">
        <v>5185.1999999999898</v>
      </c>
      <c r="F18" s="9">
        <v>2646</v>
      </c>
      <c r="G18" s="10">
        <v>2646</v>
      </c>
      <c r="H18" s="2">
        <v>202.32</v>
      </c>
      <c r="I18" s="3">
        <v>8.7010000000000004E-2</v>
      </c>
      <c r="J18" s="3">
        <v>8.0649999999999999E-2</v>
      </c>
    </row>
    <row r="19" spans="1:20" ht="15" customHeight="1">
      <c r="A19" t="s">
        <v>96</v>
      </c>
      <c r="B19" t="s">
        <v>287</v>
      </c>
      <c r="C19" t="s">
        <v>25</v>
      </c>
      <c r="D19" t="s">
        <v>44</v>
      </c>
      <c r="E19" s="2">
        <v>3768.7</v>
      </c>
      <c r="F19" s="10">
        <v>5031</v>
      </c>
      <c r="G19" s="10">
        <v>5031</v>
      </c>
      <c r="H19" s="2">
        <v>0</v>
      </c>
      <c r="I19" s="3">
        <v>0</v>
      </c>
      <c r="J19" s="3">
        <v>0</v>
      </c>
    </row>
    <row r="20" spans="1:20" ht="15" customHeight="1">
      <c r="A20" t="s">
        <v>97</v>
      </c>
      <c r="B20" t="s">
        <v>8</v>
      </c>
      <c r="C20" t="s">
        <v>25</v>
      </c>
      <c r="D20" t="s">
        <v>44</v>
      </c>
      <c r="E20" s="2">
        <v>28.2</v>
      </c>
      <c r="F20" s="10">
        <v>1326</v>
      </c>
      <c r="G20" s="10">
        <v>0</v>
      </c>
      <c r="H20" s="2">
        <v>118.6</v>
      </c>
      <c r="I20" s="3">
        <v>0</v>
      </c>
      <c r="J20" s="3">
        <v>1.9E-3</v>
      </c>
    </row>
    <row r="21" spans="1:20" ht="15" customHeight="1">
      <c r="A21" t="s">
        <v>98</v>
      </c>
      <c r="B21" t="s">
        <v>9</v>
      </c>
      <c r="C21" t="s">
        <v>25</v>
      </c>
      <c r="D21" t="s">
        <v>44</v>
      </c>
      <c r="E21" s="2">
        <v>10655.5999999999</v>
      </c>
      <c r="F21" s="10">
        <v>10473.5</v>
      </c>
      <c r="G21" s="10">
        <v>10473.5</v>
      </c>
      <c r="H21" s="2">
        <v>0</v>
      </c>
      <c r="I21" s="3">
        <v>0</v>
      </c>
      <c r="J21" s="3">
        <v>0</v>
      </c>
    </row>
    <row r="22" spans="1:20" ht="15" customHeight="1">
      <c r="A22" t="s">
        <v>99</v>
      </c>
      <c r="B22" t="s">
        <v>11</v>
      </c>
      <c r="C22" t="s">
        <v>22</v>
      </c>
      <c r="D22" t="s">
        <v>45</v>
      </c>
      <c r="E22" s="2">
        <v>52.8</v>
      </c>
      <c r="F22" s="10">
        <v>130.1</v>
      </c>
      <c r="G22" s="10">
        <v>130.1</v>
      </c>
      <c r="H22" s="2">
        <v>0</v>
      </c>
      <c r="I22" s="3">
        <v>0</v>
      </c>
      <c r="J22" s="3">
        <v>0</v>
      </c>
    </row>
    <row r="23" spans="1:20" ht="15" customHeight="1">
      <c r="A23" t="s">
        <v>100</v>
      </c>
      <c r="B23" t="s">
        <v>6</v>
      </c>
      <c r="C23" t="s">
        <v>22</v>
      </c>
      <c r="D23" t="s">
        <v>45</v>
      </c>
      <c r="E23" s="2">
        <v>519.99999999999898</v>
      </c>
      <c r="F23" s="9">
        <v>441.4</v>
      </c>
      <c r="G23" s="10">
        <v>441.4</v>
      </c>
      <c r="H23" s="2">
        <v>118.6</v>
      </c>
      <c r="I23" s="3">
        <v>0</v>
      </c>
      <c r="J23" s="3">
        <v>1.9E-3</v>
      </c>
    </row>
    <row r="24" spans="1:20" ht="15" customHeight="1">
      <c r="A24" t="s">
        <v>101</v>
      </c>
      <c r="B24" t="s">
        <v>37</v>
      </c>
      <c r="C24" t="s">
        <v>22</v>
      </c>
      <c r="D24" t="s">
        <v>45</v>
      </c>
      <c r="E24" s="2">
        <v>3.69999999999999</v>
      </c>
      <c r="F24" s="9">
        <v>0</v>
      </c>
      <c r="G24" s="10">
        <v>0</v>
      </c>
      <c r="H24" s="2">
        <v>199.4</v>
      </c>
      <c r="I24" s="3">
        <v>5.6399999999999999E-2</v>
      </c>
      <c r="J24" s="3">
        <v>2.7560000000000001E-2</v>
      </c>
    </row>
    <row r="25" spans="1:20" ht="15" customHeight="1">
      <c r="A25" t="s">
        <v>102</v>
      </c>
      <c r="B25" t="s">
        <v>10</v>
      </c>
      <c r="C25" t="s">
        <v>22</v>
      </c>
      <c r="D25" t="s">
        <v>45</v>
      </c>
      <c r="E25" s="2">
        <v>10.999999999999901</v>
      </c>
      <c r="F25" s="9">
        <v>8.1999999999999993</v>
      </c>
      <c r="G25" s="10">
        <v>8.1999999999999993</v>
      </c>
      <c r="H25" s="2">
        <v>0</v>
      </c>
      <c r="I25" s="3">
        <v>0</v>
      </c>
      <c r="J25" s="3">
        <v>0</v>
      </c>
    </row>
    <row r="26" spans="1:20" ht="15" customHeight="1">
      <c r="A26" t="s">
        <v>103</v>
      </c>
      <c r="B26" t="s">
        <v>5</v>
      </c>
      <c r="C26" t="s">
        <v>22</v>
      </c>
      <c r="D26" t="s">
        <v>45</v>
      </c>
      <c r="E26" s="2">
        <v>1874.1</v>
      </c>
      <c r="F26" s="10">
        <v>1835</v>
      </c>
      <c r="G26" s="10">
        <v>1835</v>
      </c>
      <c r="H26" s="2">
        <v>118.6</v>
      </c>
      <c r="I26" s="3">
        <v>3.5999999999999999E-3</v>
      </c>
      <c r="J26" s="3">
        <v>8.9999999999999998E-4</v>
      </c>
    </row>
    <row r="27" spans="1:20" ht="15" customHeight="1">
      <c r="A27" t="s">
        <v>104</v>
      </c>
      <c r="B27" t="s">
        <v>7</v>
      </c>
      <c r="C27" t="s">
        <v>22</v>
      </c>
      <c r="D27" t="s">
        <v>45</v>
      </c>
      <c r="E27" s="2">
        <v>3921.0999999999899</v>
      </c>
      <c r="F27" s="9">
        <v>3923.8</v>
      </c>
      <c r="G27" s="10">
        <v>3923.8</v>
      </c>
      <c r="H27" s="2">
        <v>202.32</v>
      </c>
      <c r="I27" s="3">
        <v>8.7010000000000004E-2</v>
      </c>
      <c r="J27" s="3">
        <v>8.0649999999999999E-2</v>
      </c>
    </row>
    <row r="28" spans="1:20" ht="15" customHeight="1">
      <c r="A28" t="s">
        <v>105</v>
      </c>
      <c r="B28" t="s">
        <v>287</v>
      </c>
      <c r="C28" t="s">
        <v>22</v>
      </c>
      <c r="D28" t="s">
        <v>45</v>
      </c>
      <c r="E28" s="2">
        <v>2053.6</v>
      </c>
      <c r="F28" s="10">
        <v>2353.1999999999998</v>
      </c>
      <c r="G28" s="10">
        <v>2353.1999999999998</v>
      </c>
      <c r="H28" s="2">
        <v>0</v>
      </c>
      <c r="I28" s="3">
        <v>0</v>
      </c>
      <c r="J28" s="3">
        <v>0</v>
      </c>
    </row>
    <row r="29" spans="1:20" ht="15" customHeight="1">
      <c r="A29" t="s">
        <v>106</v>
      </c>
      <c r="B29" t="s">
        <v>8</v>
      </c>
      <c r="C29" t="s">
        <v>22</v>
      </c>
      <c r="D29" t="s">
        <v>45</v>
      </c>
      <c r="E29" s="2">
        <v>2.2999999999999998</v>
      </c>
      <c r="F29" s="10">
        <v>0</v>
      </c>
      <c r="G29" s="10">
        <v>0</v>
      </c>
      <c r="H29" s="2">
        <v>118.6</v>
      </c>
      <c r="I29" s="3">
        <v>0</v>
      </c>
      <c r="J29" s="3">
        <v>1.9E-3</v>
      </c>
    </row>
    <row r="30" spans="1:20" ht="15" customHeight="1">
      <c r="A30" t="s">
        <v>107</v>
      </c>
      <c r="B30" t="s">
        <v>11</v>
      </c>
      <c r="C30" t="s">
        <v>24</v>
      </c>
      <c r="D30" t="s">
        <v>46</v>
      </c>
      <c r="E30" s="2">
        <v>9.1999999999999993</v>
      </c>
      <c r="F30" s="10">
        <v>0</v>
      </c>
      <c r="G30" s="10">
        <v>0</v>
      </c>
      <c r="H30" s="2">
        <v>0</v>
      </c>
      <c r="I30" s="3">
        <v>0</v>
      </c>
      <c r="J30" s="3">
        <v>0</v>
      </c>
    </row>
    <row r="31" spans="1:20" ht="15" customHeight="1">
      <c r="A31" t="s">
        <v>108</v>
      </c>
      <c r="B31" t="s">
        <v>11</v>
      </c>
      <c r="C31" t="s">
        <v>24</v>
      </c>
      <c r="D31" t="s">
        <v>47</v>
      </c>
      <c r="E31" s="2">
        <v>6.7</v>
      </c>
      <c r="F31" s="10">
        <v>0</v>
      </c>
      <c r="G31" s="10">
        <v>0</v>
      </c>
      <c r="H31" s="2">
        <v>0</v>
      </c>
      <c r="I31" s="3">
        <v>0</v>
      </c>
      <c r="J31" s="3">
        <v>0</v>
      </c>
      <c r="T31" s="1"/>
    </row>
    <row r="32" spans="1:20" ht="15" customHeight="1">
      <c r="A32" t="s">
        <v>109</v>
      </c>
      <c r="B32" t="s">
        <v>6</v>
      </c>
      <c r="C32" t="s">
        <v>24</v>
      </c>
      <c r="D32" t="s">
        <v>46</v>
      </c>
      <c r="E32" s="2">
        <v>1012.69999999999</v>
      </c>
      <c r="F32" s="9">
        <v>774</v>
      </c>
      <c r="G32" s="10">
        <v>774</v>
      </c>
      <c r="H32" s="2">
        <v>118.6</v>
      </c>
      <c r="I32" s="3">
        <v>0</v>
      </c>
      <c r="J32" s="3">
        <v>1.9E-3</v>
      </c>
      <c r="T32" s="1"/>
    </row>
    <row r="33" spans="1:20" ht="15" customHeight="1">
      <c r="A33" t="s">
        <v>110</v>
      </c>
      <c r="B33" t="s">
        <v>6</v>
      </c>
      <c r="C33" t="s">
        <v>24</v>
      </c>
      <c r="D33" t="s">
        <v>45</v>
      </c>
      <c r="E33" s="2">
        <v>974.3</v>
      </c>
      <c r="F33" s="19">
        <f>1618.1-F32</f>
        <v>844.09999999999991</v>
      </c>
      <c r="G33" s="10">
        <f>844.1</f>
        <v>844.1</v>
      </c>
      <c r="H33" s="2">
        <v>118.6</v>
      </c>
      <c r="I33" s="3">
        <v>0</v>
      </c>
      <c r="J33" s="3">
        <v>1.9E-3</v>
      </c>
      <c r="T33" s="1"/>
    </row>
    <row r="34" spans="1:20" ht="15" customHeight="1">
      <c r="A34" t="s">
        <v>111</v>
      </c>
      <c r="B34" t="s">
        <v>37</v>
      </c>
      <c r="C34" t="s">
        <v>24</v>
      </c>
      <c r="D34" t="s">
        <v>46</v>
      </c>
      <c r="E34" s="2">
        <v>11.899999999999901</v>
      </c>
      <c r="F34" s="9">
        <v>0</v>
      </c>
      <c r="G34" s="10">
        <v>0</v>
      </c>
      <c r="H34" s="2">
        <v>199.4</v>
      </c>
      <c r="I34" s="3">
        <v>5.6399999999999999E-2</v>
      </c>
      <c r="J34" s="3">
        <v>2.7560000000000001E-2</v>
      </c>
      <c r="T34" s="1"/>
    </row>
    <row r="35" spans="1:20" ht="15" customHeight="1">
      <c r="A35" t="s">
        <v>112</v>
      </c>
      <c r="B35" t="s">
        <v>10</v>
      </c>
      <c r="C35" t="s">
        <v>24</v>
      </c>
      <c r="D35" t="s">
        <v>46</v>
      </c>
      <c r="E35" s="2">
        <v>72.5</v>
      </c>
      <c r="F35" s="9">
        <v>136</v>
      </c>
      <c r="G35" s="10">
        <v>136</v>
      </c>
      <c r="H35" s="2">
        <v>0</v>
      </c>
      <c r="I35" s="3">
        <v>0</v>
      </c>
      <c r="J35" s="3">
        <v>0</v>
      </c>
      <c r="T35" s="1"/>
    </row>
    <row r="36" spans="1:20" ht="15" customHeight="1">
      <c r="A36" t="s">
        <v>113</v>
      </c>
      <c r="B36" t="s">
        <v>10</v>
      </c>
      <c r="C36" t="s">
        <v>24</v>
      </c>
      <c r="D36" t="s">
        <v>47</v>
      </c>
      <c r="E36" s="2">
        <v>112</v>
      </c>
      <c r="F36" s="9">
        <f>136-F35</f>
        <v>0</v>
      </c>
      <c r="G36" s="10">
        <v>0</v>
      </c>
      <c r="H36" s="2">
        <v>0</v>
      </c>
      <c r="I36" s="3">
        <v>0</v>
      </c>
      <c r="J36" s="3">
        <v>0</v>
      </c>
      <c r="T36" s="1"/>
    </row>
    <row r="37" spans="1:20" ht="15" customHeight="1">
      <c r="A37" t="s">
        <v>114</v>
      </c>
      <c r="B37" t="s">
        <v>7</v>
      </c>
      <c r="C37" t="s">
        <v>24</v>
      </c>
      <c r="D37" t="s">
        <v>46</v>
      </c>
      <c r="E37" s="2">
        <v>1689.6</v>
      </c>
      <c r="F37" s="9">
        <v>1687</v>
      </c>
      <c r="G37" s="10">
        <v>1687</v>
      </c>
      <c r="H37" s="2">
        <v>202.32</v>
      </c>
      <c r="I37" s="3">
        <v>8.7010000000000004E-2</v>
      </c>
      <c r="J37" s="3">
        <v>8.0649999999999999E-2</v>
      </c>
      <c r="T37" s="1"/>
    </row>
    <row r="38" spans="1:20" ht="15" customHeight="1">
      <c r="A38" t="s">
        <v>115</v>
      </c>
      <c r="B38" t="s">
        <v>7</v>
      </c>
      <c r="C38" t="s">
        <v>24</v>
      </c>
      <c r="D38" t="s">
        <v>47</v>
      </c>
      <c r="E38" s="2">
        <v>600</v>
      </c>
      <c r="F38" s="19">
        <f>1687-F37</f>
        <v>0</v>
      </c>
      <c r="G38" s="10">
        <v>0</v>
      </c>
      <c r="H38" s="2">
        <v>202.32</v>
      </c>
      <c r="I38" s="3">
        <v>8.7010000000000004E-2</v>
      </c>
      <c r="J38" s="3">
        <v>8.0649999999999999E-2</v>
      </c>
      <c r="T38" s="1"/>
    </row>
    <row r="39" spans="1:20" ht="15" customHeight="1">
      <c r="A39" t="s">
        <v>116</v>
      </c>
      <c r="B39" t="s">
        <v>8</v>
      </c>
      <c r="C39" t="s">
        <v>24</v>
      </c>
      <c r="D39" t="s">
        <v>45</v>
      </c>
      <c r="E39" s="2">
        <v>280</v>
      </c>
      <c r="F39" s="10">
        <f>738-F188</f>
        <v>278</v>
      </c>
      <c r="G39" s="10">
        <v>278</v>
      </c>
      <c r="H39" s="2">
        <v>118.6</v>
      </c>
      <c r="I39" s="3">
        <v>0</v>
      </c>
      <c r="J39" s="3">
        <v>1.9E-3</v>
      </c>
      <c r="T39" s="1"/>
    </row>
    <row r="40" spans="1:20" ht="15" customHeight="1">
      <c r="A40" t="s">
        <v>117</v>
      </c>
      <c r="B40" t="s">
        <v>11</v>
      </c>
      <c r="C40" t="s">
        <v>15</v>
      </c>
      <c r="D40" t="s">
        <v>48</v>
      </c>
      <c r="E40" s="2">
        <v>52.9</v>
      </c>
      <c r="F40" s="10">
        <v>1.1000000000000001</v>
      </c>
      <c r="G40" s="10">
        <v>1.1000000000000001</v>
      </c>
      <c r="H40" s="2">
        <v>0</v>
      </c>
      <c r="I40" s="3">
        <v>0</v>
      </c>
      <c r="J40" s="3">
        <v>0</v>
      </c>
    </row>
    <row r="41" spans="1:20" ht="15" customHeight="1">
      <c r="A41" t="s">
        <v>118</v>
      </c>
      <c r="B41" t="s">
        <v>11</v>
      </c>
      <c r="C41" t="s">
        <v>15</v>
      </c>
      <c r="D41" t="s">
        <v>49</v>
      </c>
      <c r="E41" s="2">
        <v>62.299999999999898</v>
      </c>
      <c r="F41" s="7">
        <v>34.299999999999997</v>
      </c>
      <c r="G41" s="7">
        <v>34.299999999999997</v>
      </c>
      <c r="H41" s="2">
        <v>0</v>
      </c>
      <c r="I41" s="3">
        <v>0</v>
      </c>
      <c r="J41" s="3">
        <v>0</v>
      </c>
    </row>
    <row r="42" spans="1:20" ht="15" customHeight="1">
      <c r="A42" t="s">
        <v>119</v>
      </c>
      <c r="B42" t="s">
        <v>11</v>
      </c>
      <c r="C42" t="s">
        <v>15</v>
      </c>
      <c r="D42" t="s">
        <v>43</v>
      </c>
      <c r="E42" s="2">
        <v>121.69999999999899</v>
      </c>
      <c r="F42" s="7">
        <v>305.39999999999998</v>
      </c>
      <c r="G42" s="7">
        <v>305.39999999999998</v>
      </c>
      <c r="H42" s="2">
        <v>0</v>
      </c>
      <c r="I42" s="3">
        <v>0</v>
      </c>
      <c r="J42" s="3">
        <v>0</v>
      </c>
    </row>
    <row r="43" spans="1:20" ht="15" customHeight="1">
      <c r="A43" t="s">
        <v>120</v>
      </c>
      <c r="B43" t="s">
        <v>11</v>
      </c>
      <c r="C43" t="s">
        <v>15</v>
      </c>
      <c r="D43" t="s">
        <v>42</v>
      </c>
      <c r="E43" s="2">
        <v>42.4</v>
      </c>
      <c r="F43" s="10">
        <v>2.5</v>
      </c>
      <c r="G43" s="10">
        <v>2.5</v>
      </c>
      <c r="H43" s="2">
        <v>0</v>
      </c>
      <c r="I43" s="3">
        <v>0</v>
      </c>
      <c r="J43" s="3">
        <v>0</v>
      </c>
    </row>
    <row r="44" spans="1:20" ht="15" customHeight="1">
      <c r="A44" t="s">
        <v>122</v>
      </c>
      <c r="B44" t="s">
        <v>6</v>
      </c>
      <c r="C44" t="s">
        <v>15</v>
      </c>
      <c r="D44" t="s">
        <v>42</v>
      </c>
      <c r="E44" s="2">
        <v>998.599999999999</v>
      </c>
      <c r="F44" s="9">
        <v>764.2</v>
      </c>
      <c r="G44" s="10">
        <v>764.2</v>
      </c>
      <c r="H44" s="2">
        <v>118.6</v>
      </c>
      <c r="I44" s="3">
        <v>0</v>
      </c>
      <c r="J44" s="3">
        <v>1.9E-3</v>
      </c>
    </row>
    <row r="45" spans="1:20" ht="15" customHeight="1">
      <c r="A45" t="s">
        <v>121</v>
      </c>
      <c r="B45" t="s">
        <v>6</v>
      </c>
      <c r="C45" t="s">
        <v>15</v>
      </c>
      <c r="D45" t="s">
        <v>48</v>
      </c>
      <c r="E45" s="2">
        <v>359.6</v>
      </c>
      <c r="F45" s="9">
        <v>267.60000000000002</v>
      </c>
      <c r="G45" s="10">
        <v>267.60000000000002</v>
      </c>
      <c r="H45" s="2">
        <v>118.6</v>
      </c>
      <c r="I45" s="3">
        <v>0</v>
      </c>
      <c r="J45" s="3">
        <v>1.9E-3</v>
      </c>
    </row>
    <row r="46" spans="1:20" ht="15" customHeight="1">
      <c r="A46" t="s">
        <v>123</v>
      </c>
      <c r="B46" t="s">
        <v>6</v>
      </c>
      <c r="C46" t="s">
        <v>15</v>
      </c>
      <c r="D46" t="s">
        <v>43</v>
      </c>
      <c r="E46" s="2">
        <v>755.39999999999895</v>
      </c>
      <c r="F46" s="19">
        <f>978.2-F6</f>
        <v>652.70000000000005</v>
      </c>
      <c r="G46" s="10">
        <v>652.70000000000005</v>
      </c>
      <c r="H46" s="2">
        <v>118.6</v>
      </c>
      <c r="I46" s="3">
        <v>0</v>
      </c>
      <c r="J46" s="3">
        <v>1.9E-3</v>
      </c>
    </row>
    <row r="47" spans="1:20" ht="15" customHeight="1">
      <c r="A47" t="s">
        <v>124</v>
      </c>
      <c r="B47" t="s">
        <v>37</v>
      </c>
      <c r="C47" t="s">
        <v>15</v>
      </c>
      <c r="D47" t="s">
        <v>43</v>
      </c>
      <c r="E47" s="2">
        <v>102.49999999999901</v>
      </c>
      <c r="F47" s="19">
        <f>552.7-F48-F49</f>
        <v>15.900000000000034</v>
      </c>
      <c r="G47" s="10">
        <v>15.900000000000034</v>
      </c>
      <c r="H47" s="2">
        <v>199.4</v>
      </c>
      <c r="I47" s="3">
        <v>5.6399999999999999E-2</v>
      </c>
      <c r="J47" s="3">
        <v>2.7560000000000001E-2</v>
      </c>
    </row>
    <row r="48" spans="1:20" ht="15" customHeight="1">
      <c r="A48" t="s">
        <v>125</v>
      </c>
      <c r="B48" t="s">
        <v>37</v>
      </c>
      <c r="C48" t="s">
        <v>15</v>
      </c>
      <c r="D48" t="s">
        <v>42</v>
      </c>
      <c r="E48" s="2">
        <v>380.9</v>
      </c>
      <c r="F48" s="9">
        <v>308</v>
      </c>
      <c r="G48" s="10">
        <f>308-60.2</f>
        <v>247.8</v>
      </c>
      <c r="H48" s="2">
        <v>199.4</v>
      </c>
      <c r="I48" s="3">
        <v>5.6399999999999999E-2</v>
      </c>
      <c r="J48" s="3">
        <v>2.7560000000000001E-2</v>
      </c>
    </row>
    <row r="49" spans="1:10" ht="15" customHeight="1">
      <c r="A49" t="s">
        <v>126</v>
      </c>
      <c r="B49" t="s">
        <v>37</v>
      </c>
      <c r="C49" t="s">
        <v>15</v>
      </c>
      <c r="D49" t="s">
        <v>48</v>
      </c>
      <c r="E49" s="2">
        <v>228.8</v>
      </c>
      <c r="F49" s="9">
        <v>228.8</v>
      </c>
      <c r="G49" s="10">
        <v>228.8</v>
      </c>
      <c r="H49" s="2">
        <v>199.4</v>
      </c>
      <c r="I49" s="3">
        <v>5.6399999999999999E-2</v>
      </c>
      <c r="J49" s="3">
        <v>2.7560000000000001E-2</v>
      </c>
    </row>
    <row r="50" spans="1:10" ht="15" customHeight="1">
      <c r="A50" t="s">
        <v>396</v>
      </c>
      <c r="B50" t="s">
        <v>10</v>
      </c>
      <c r="C50" t="s">
        <v>18</v>
      </c>
      <c r="D50" t="s">
        <v>50</v>
      </c>
      <c r="E50" s="2">
        <v>572</v>
      </c>
      <c r="F50" s="9">
        <v>572</v>
      </c>
      <c r="G50" s="10">
        <v>572</v>
      </c>
      <c r="H50" s="2">
        <v>0</v>
      </c>
      <c r="I50" s="3">
        <v>0</v>
      </c>
      <c r="J50" s="3">
        <v>0</v>
      </c>
    </row>
    <row r="51" spans="1:10" ht="15" customHeight="1">
      <c r="A51" t="s">
        <v>127</v>
      </c>
      <c r="B51" t="s">
        <v>10</v>
      </c>
      <c r="C51" t="s">
        <v>15</v>
      </c>
      <c r="D51" t="s">
        <v>51</v>
      </c>
      <c r="E51" s="2">
        <v>19.8</v>
      </c>
      <c r="F51" s="9">
        <v>0</v>
      </c>
      <c r="G51" s="10">
        <v>0</v>
      </c>
      <c r="H51" s="2">
        <v>0</v>
      </c>
      <c r="I51" s="3">
        <v>0</v>
      </c>
      <c r="J51" s="3">
        <v>0</v>
      </c>
    </row>
    <row r="52" spans="1:10" ht="15" customHeight="1">
      <c r="A52" t="s">
        <v>128</v>
      </c>
      <c r="B52" t="s">
        <v>5</v>
      </c>
      <c r="C52" t="s">
        <v>15</v>
      </c>
      <c r="D52" t="s">
        <v>42</v>
      </c>
      <c r="E52" s="2">
        <v>1748.9</v>
      </c>
      <c r="F52" s="10">
        <v>1717</v>
      </c>
      <c r="G52" s="10">
        <v>1717</v>
      </c>
      <c r="H52" s="2">
        <v>118.6</v>
      </c>
      <c r="I52" s="3">
        <v>3.5999999999999999E-3</v>
      </c>
      <c r="J52" s="3">
        <v>8.9999999999999998E-4</v>
      </c>
    </row>
    <row r="53" spans="1:10" ht="15" customHeight="1">
      <c r="A53" t="s">
        <v>129</v>
      </c>
      <c r="B53" t="s">
        <v>5</v>
      </c>
      <c r="C53" t="s">
        <v>15</v>
      </c>
      <c r="D53" t="s">
        <v>48</v>
      </c>
      <c r="E53" s="2">
        <v>80</v>
      </c>
      <c r="F53" s="10">
        <v>0</v>
      </c>
      <c r="G53" s="10">
        <v>0</v>
      </c>
      <c r="H53" s="2">
        <v>118.6</v>
      </c>
      <c r="I53" s="3">
        <v>3.5999999999999999E-3</v>
      </c>
      <c r="J53" s="3">
        <v>8.9999999999999998E-4</v>
      </c>
    </row>
    <row r="54" spans="1:10" ht="15" customHeight="1">
      <c r="A54" t="s">
        <v>130</v>
      </c>
      <c r="B54" t="s">
        <v>5</v>
      </c>
      <c r="C54" t="s">
        <v>15</v>
      </c>
      <c r="D54" t="s">
        <v>43</v>
      </c>
      <c r="E54" s="2">
        <v>1113.5999999999999</v>
      </c>
      <c r="F54" s="10">
        <f>1742.5-F7</f>
        <v>1000</v>
      </c>
      <c r="G54" s="10">
        <v>1000</v>
      </c>
      <c r="H54" s="2">
        <v>118.6</v>
      </c>
      <c r="I54" s="3">
        <v>3.5999999999999999E-3</v>
      </c>
      <c r="J54" s="3">
        <v>8.9999999999999998E-4</v>
      </c>
    </row>
    <row r="55" spans="1:10" ht="15" customHeight="1">
      <c r="A55" t="s">
        <v>131</v>
      </c>
      <c r="B55" t="s">
        <v>7</v>
      </c>
      <c r="C55" t="s">
        <v>15</v>
      </c>
      <c r="D55" t="s">
        <v>49</v>
      </c>
      <c r="E55" s="2">
        <v>0</v>
      </c>
      <c r="F55" s="19">
        <f>2417-F56-F57-F58</f>
        <v>180</v>
      </c>
      <c r="G55" s="10">
        <v>180</v>
      </c>
      <c r="H55" s="2">
        <v>202.32</v>
      </c>
      <c r="I55" s="3">
        <v>8.7010000000000004E-2</v>
      </c>
      <c r="J55" s="3">
        <v>8.0649999999999999E-2</v>
      </c>
    </row>
    <row r="56" spans="1:10" ht="15" customHeight="1">
      <c r="A56" t="s">
        <v>132</v>
      </c>
      <c r="B56" t="s">
        <v>7</v>
      </c>
      <c r="C56" t="s">
        <v>15</v>
      </c>
      <c r="D56" t="s">
        <v>48</v>
      </c>
      <c r="E56" s="2">
        <v>2038.7</v>
      </c>
      <c r="F56" s="9">
        <v>2032</v>
      </c>
      <c r="G56" s="10">
        <v>2032</v>
      </c>
      <c r="H56" s="2">
        <v>202.32</v>
      </c>
      <c r="I56" s="3">
        <v>8.7010000000000004E-2</v>
      </c>
      <c r="J56" s="3">
        <v>8.0649999999999999E-2</v>
      </c>
    </row>
    <row r="57" spans="1:10" ht="15" customHeight="1">
      <c r="A57" t="s">
        <v>133</v>
      </c>
      <c r="B57" t="s">
        <v>7</v>
      </c>
      <c r="C57" t="s">
        <v>15</v>
      </c>
      <c r="D57" t="s">
        <v>42</v>
      </c>
      <c r="E57" s="2">
        <v>2487</v>
      </c>
      <c r="F57" s="9">
        <v>52</v>
      </c>
      <c r="G57" s="10">
        <v>52</v>
      </c>
      <c r="H57" s="2">
        <v>202.32</v>
      </c>
      <c r="I57" s="3">
        <v>8.7010000000000004E-2</v>
      </c>
      <c r="J57" s="3">
        <v>8.0649999999999999E-2</v>
      </c>
    </row>
    <row r="58" spans="1:10" ht="15" customHeight="1">
      <c r="A58" t="s">
        <v>134</v>
      </c>
      <c r="B58" t="s">
        <v>7</v>
      </c>
      <c r="C58" t="s">
        <v>15</v>
      </c>
      <c r="D58" t="s">
        <v>43</v>
      </c>
      <c r="E58" s="2">
        <v>153.80000000000001</v>
      </c>
      <c r="F58" s="19">
        <f>633-F9</f>
        <v>153</v>
      </c>
      <c r="G58" s="10">
        <v>153</v>
      </c>
      <c r="H58" s="2">
        <v>202.32</v>
      </c>
      <c r="I58" s="3">
        <v>8.7010000000000004E-2</v>
      </c>
      <c r="J58" s="3">
        <v>8.0649999999999999E-2</v>
      </c>
    </row>
    <row r="59" spans="1:10" ht="15" customHeight="1">
      <c r="A59" t="s">
        <v>135</v>
      </c>
      <c r="B59" t="s">
        <v>287</v>
      </c>
      <c r="C59" t="s">
        <v>15</v>
      </c>
      <c r="D59" t="s">
        <v>49</v>
      </c>
      <c r="E59" s="2">
        <v>190</v>
      </c>
      <c r="F59" s="10">
        <v>295</v>
      </c>
      <c r="G59" s="10">
        <v>295</v>
      </c>
      <c r="H59" s="2">
        <v>0</v>
      </c>
      <c r="I59" s="3">
        <v>0</v>
      </c>
      <c r="J59" s="3">
        <v>0</v>
      </c>
    </row>
    <row r="60" spans="1:10" ht="15" customHeight="1">
      <c r="A60" t="s">
        <v>136</v>
      </c>
      <c r="B60" t="s">
        <v>8</v>
      </c>
      <c r="C60" t="s">
        <v>15</v>
      </c>
      <c r="D60" t="s">
        <v>42</v>
      </c>
      <c r="E60" s="2">
        <v>1182.2</v>
      </c>
      <c r="F60" s="10">
        <v>1164.0999999999999</v>
      </c>
      <c r="G60" s="10">
        <v>1164.0999999999999</v>
      </c>
      <c r="H60" s="2">
        <v>118.6</v>
      </c>
      <c r="I60" s="3">
        <v>0</v>
      </c>
      <c r="J60" s="3">
        <v>1.9E-3</v>
      </c>
    </row>
    <row r="61" spans="1:10" ht="15" customHeight="1">
      <c r="A61" t="s">
        <v>137</v>
      </c>
      <c r="B61" t="s">
        <v>8</v>
      </c>
      <c r="C61" t="s">
        <v>15</v>
      </c>
      <c r="D61" t="s">
        <v>48</v>
      </c>
      <c r="E61" s="2">
        <v>136.80000000000001</v>
      </c>
      <c r="F61" s="10">
        <v>143.5</v>
      </c>
      <c r="G61" s="10">
        <v>143.5</v>
      </c>
      <c r="H61" s="2">
        <v>118.6</v>
      </c>
      <c r="I61" s="3">
        <v>0</v>
      </c>
      <c r="J61" s="3">
        <v>1.9E-3</v>
      </c>
    </row>
    <row r="62" spans="1:10" ht="15" customHeight="1">
      <c r="A62" t="s">
        <v>138</v>
      </c>
      <c r="B62" t="s">
        <v>288</v>
      </c>
      <c r="C62" t="s">
        <v>15</v>
      </c>
      <c r="D62" t="s">
        <v>48</v>
      </c>
      <c r="E62" s="2">
        <v>5.4</v>
      </c>
      <c r="F62" s="10">
        <v>5.4</v>
      </c>
      <c r="G62" s="10">
        <v>5.4</v>
      </c>
      <c r="H62" s="2">
        <v>0</v>
      </c>
      <c r="I62" s="3">
        <v>0</v>
      </c>
      <c r="J62" s="3">
        <v>0</v>
      </c>
    </row>
    <row r="63" spans="1:10" ht="15" customHeight="1">
      <c r="A63" t="s">
        <v>139</v>
      </c>
      <c r="B63" t="s">
        <v>9</v>
      </c>
      <c r="C63" t="s">
        <v>15</v>
      </c>
      <c r="D63" t="s">
        <v>48</v>
      </c>
      <c r="E63" s="2">
        <v>1769.69999999999</v>
      </c>
      <c r="F63" s="10">
        <v>1716</v>
      </c>
      <c r="G63" s="10">
        <v>1716</v>
      </c>
      <c r="H63" s="2">
        <v>0</v>
      </c>
      <c r="I63" s="3">
        <v>0</v>
      </c>
      <c r="J63" s="3">
        <v>0</v>
      </c>
    </row>
    <row r="64" spans="1:10" ht="15" customHeight="1">
      <c r="A64" t="s">
        <v>140</v>
      </c>
      <c r="B64" t="s">
        <v>11</v>
      </c>
      <c r="C64" t="s">
        <v>23</v>
      </c>
      <c r="D64" t="s">
        <v>45</v>
      </c>
      <c r="E64" s="2">
        <v>4.5999999999999996</v>
      </c>
      <c r="F64" s="10">
        <v>4.5999999999999996</v>
      </c>
      <c r="G64" s="10">
        <v>4.5999999999999996</v>
      </c>
      <c r="H64" s="2">
        <v>0</v>
      </c>
      <c r="I64" s="3">
        <v>0</v>
      </c>
      <c r="J64" s="3">
        <v>0</v>
      </c>
    </row>
    <row r="65" spans="1:10" ht="15" customHeight="1">
      <c r="A65" t="s">
        <v>141</v>
      </c>
      <c r="B65" t="s">
        <v>10</v>
      </c>
      <c r="C65" t="s">
        <v>23</v>
      </c>
      <c r="D65" t="s">
        <v>45</v>
      </c>
      <c r="E65" s="2">
        <v>15.999999999999901</v>
      </c>
      <c r="F65" s="9">
        <v>11.8</v>
      </c>
      <c r="G65" s="10">
        <v>11.8</v>
      </c>
      <c r="H65" s="2">
        <v>0</v>
      </c>
      <c r="I65" s="3">
        <v>0</v>
      </c>
      <c r="J65" s="3">
        <v>0</v>
      </c>
    </row>
    <row r="66" spans="1:10" ht="15" customHeight="1">
      <c r="A66" t="s">
        <v>142</v>
      </c>
      <c r="B66" t="s">
        <v>6</v>
      </c>
      <c r="C66" t="s">
        <v>23</v>
      </c>
      <c r="D66" t="s">
        <v>45</v>
      </c>
      <c r="E66" s="2">
        <v>13.799999999999899</v>
      </c>
      <c r="F66" s="9">
        <v>4.8</v>
      </c>
      <c r="G66" s="10">
        <v>4.8</v>
      </c>
      <c r="H66" s="2">
        <v>118.6</v>
      </c>
      <c r="I66" s="3">
        <v>0</v>
      </c>
      <c r="J66" s="3">
        <v>1.9E-3</v>
      </c>
    </row>
    <row r="67" spans="1:10" ht="15" customHeight="1">
      <c r="A67" t="s">
        <v>143</v>
      </c>
      <c r="B67" t="s">
        <v>9</v>
      </c>
      <c r="C67" t="s">
        <v>23</v>
      </c>
      <c r="D67" t="s">
        <v>45</v>
      </c>
      <c r="E67" s="2">
        <v>2253.1</v>
      </c>
      <c r="F67" s="10">
        <v>2071</v>
      </c>
      <c r="G67" s="10">
        <v>2071</v>
      </c>
      <c r="H67" s="2">
        <v>0</v>
      </c>
      <c r="I67" s="3">
        <v>0</v>
      </c>
      <c r="J67" s="3">
        <v>0</v>
      </c>
    </row>
    <row r="68" spans="1:10" ht="15" customHeight="1">
      <c r="A68" t="s">
        <v>144</v>
      </c>
      <c r="B68" t="s">
        <v>11</v>
      </c>
      <c r="C68" t="s">
        <v>26</v>
      </c>
      <c r="D68" t="s">
        <v>52</v>
      </c>
      <c r="E68" s="2">
        <v>353.5</v>
      </c>
      <c r="F68" s="10">
        <v>1006.5</v>
      </c>
      <c r="G68" s="10">
        <v>1006.5</v>
      </c>
      <c r="H68" s="2">
        <v>0</v>
      </c>
      <c r="I68" s="3">
        <v>0</v>
      </c>
      <c r="J68" s="3">
        <v>0</v>
      </c>
    </row>
    <row r="69" spans="1:10" ht="15" customHeight="1">
      <c r="A69" t="s">
        <v>145</v>
      </c>
      <c r="B69" t="s">
        <v>10</v>
      </c>
      <c r="C69" t="s">
        <v>26</v>
      </c>
      <c r="D69" t="s">
        <v>52</v>
      </c>
      <c r="E69" s="2">
        <v>315</v>
      </c>
      <c r="F69" s="9">
        <v>315</v>
      </c>
      <c r="G69" s="10">
        <v>315</v>
      </c>
      <c r="H69" s="2">
        <v>0</v>
      </c>
      <c r="I69" s="3">
        <v>0</v>
      </c>
      <c r="J69" s="3">
        <v>0</v>
      </c>
    </row>
    <row r="70" spans="1:10" ht="15" customHeight="1">
      <c r="A70" t="s">
        <v>146</v>
      </c>
      <c r="B70" t="s">
        <v>5</v>
      </c>
      <c r="C70" t="s">
        <v>26</v>
      </c>
      <c r="D70" t="s">
        <v>52</v>
      </c>
      <c r="E70" s="2">
        <v>181.8</v>
      </c>
      <c r="F70" s="10">
        <v>165</v>
      </c>
      <c r="G70" s="10">
        <v>165</v>
      </c>
      <c r="H70" s="2">
        <v>118.6</v>
      </c>
      <c r="I70" s="3">
        <v>3.5999999999999999E-3</v>
      </c>
      <c r="J70" s="3">
        <v>8.9999999999999998E-4</v>
      </c>
    </row>
    <row r="71" spans="1:10" ht="15" customHeight="1">
      <c r="A71" t="s">
        <v>147</v>
      </c>
      <c r="B71" t="s">
        <v>287</v>
      </c>
      <c r="C71" t="s">
        <v>26</v>
      </c>
      <c r="D71" t="s">
        <v>52</v>
      </c>
      <c r="E71" s="2">
        <v>208</v>
      </c>
      <c r="F71" s="10">
        <v>208</v>
      </c>
      <c r="G71" s="10">
        <v>208</v>
      </c>
      <c r="H71" s="2">
        <v>0</v>
      </c>
      <c r="I71" s="3">
        <v>0</v>
      </c>
      <c r="J71" s="3">
        <v>0</v>
      </c>
    </row>
    <row r="72" spans="1:10" ht="15" customHeight="1">
      <c r="A72" t="s">
        <v>150</v>
      </c>
      <c r="B72" t="s">
        <v>11</v>
      </c>
      <c r="C72" t="s">
        <v>14</v>
      </c>
      <c r="D72" t="s">
        <v>55</v>
      </c>
      <c r="E72" s="2">
        <v>77.8</v>
      </c>
      <c r="F72" s="10">
        <v>67.099999999999994</v>
      </c>
      <c r="G72" s="10">
        <v>67.099999999999994</v>
      </c>
      <c r="H72" s="2">
        <v>0</v>
      </c>
      <c r="I72" s="3">
        <v>0</v>
      </c>
      <c r="J72" s="3">
        <v>0</v>
      </c>
    </row>
    <row r="73" spans="1:10" ht="15" customHeight="1">
      <c r="A73" t="s">
        <v>152</v>
      </c>
      <c r="B73" t="s">
        <v>6</v>
      </c>
      <c r="C73" t="s">
        <v>14</v>
      </c>
      <c r="D73" t="s">
        <v>55</v>
      </c>
      <c r="E73" s="2">
        <v>627.599999999999</v>
      </c>
      <c r="F73" s="9">
        <v>544.70000000000005</v>
      </c>
      <c r="G73" s="10">
        <v>544.70000000000005</v>
      </c>
      <c r="H73" s="2">
        <v>118.6</v>
      </c>
      <c r="I73" s="3">
        <v>0</v>
      </c>
      <c r="J73" s="3">
        <v>1.9E-3</v>
      </c>
    </row>
    <row r="74" spans="1:10" ht="15" customHeight="1">
      <c r="A74" t="s">
        <v>161</v>
      </c>
      <c r="B74" t="s">
        <v>5</v>
      </c>
      <c r="C74" t="s">
        <v>14</v>
      </c>
      <c r="D74" t="s">
        <v>55</v>
      </c>
      <c r="E74" s="2">
        <v>1362.69999999999</v>
      </c>
      <c r="F74" s="10">
        <v>781.6</v>
      </c>
      <c r="G74" s="10">
        <v>781.6</v>
      </c>
      <c r="H74" s="2">
        <v>118.6</v>
      </c>
      <c r="I74" s="3">
        <v>3.5999999999999999E-3</v>
      </c>
      <c r="J74" s="3">
        <v>8.9999999999999998E-4</v>
      </c>
    </row>
    <row r="75" spans="1:10" ht="15" customHeight="1">
      <c r="A75" t="s">
        <v>155</v>
      </c>
      <c r="B75" t="s">
        <v>37</v>
      </c>
      <c r="C75" t="s">
        <v>14</v>
      </c>
      <c r="D75" t="s">
        <v>55</v>
      </c>
      <c r="E75" s="2">
        <v>27.3</v>
      </c>
      <c r="F75" s="9">
        <v>26</v>
      </c>
      <c r="G75" s="10">
        <f>26-26</f>
        <v>0</v>
      </c>
      <c r="H75" s="2">
        <v>199.4</v>
      </c>
      <c r="I75" s="3">
        <v>5.6399999999999999E-2</v>
      </c>
      <c r="J75" s="3">
        <v>2.7560000000000001E-2</v>
      </c>
    </row>
    <row r="76" spans="1:10" ht="15" customHeight="1">
      <c r="A76" t="s">
        <v>162</v>
      </c>
      <c r="B76" t="s">
        <v>7</v>
      </c>
      <c r="C76" t="s">
        <v>14</v>
      </c>
      <c r="D76" t="s">
        <v>55</v>
      </c>
      <c r="E76" s="2">
        <v>484.29999999999899</v>
      </c>
      <c r="F76" s="9">
        <v>0</v>
      </c>
      <c r="G76" s="10">
        <v>0</v>
      </c>
      <c r="H76" s="2">
        <v>202.32</v>
      </c>
      <c r="I76" s="3">
        <v>8.7010000000000004E-2</v>
      </c>
      <c r="J76" s="3">
        <v>8.0649999999999999E-2</v>
      </c>
    </row>
    <row r="77" spans="1:10" ht="15" customHeight="1">
      <c r="A77" t="s">
        <v>166</v>
      </c>
      <c r="B77" t="s">
        <v>287</v>
      </c>
      <c r="C77" t="s">
        <v>14</v>
      </c>
      <c r="D77" t="s">
        <v>55</v>
      </c>
      <c r="E77" s="2">
        <v>7.5</v>
      </c>
      <c r="F77" s="10">
        <v>7.5</v>
      </c>
      <c r="G77" s="10">
        <v>7.5</v>
      </c>
      <c r="H77" s="2">
        <v>0</v>
      </c>
      <c r="I77" s="3">
        <v>0</v>
      </c>
      <c r="J77" s="3">
        <v>0</v>
      </c>
    </row>
    <row r="78" spans="1:10" ht="15" customHeight="1">
      <c r="A78" t="s">
        <v>168</v>
      </c>
      <c r="B78" t="s">
        <v>288</v>
      </c>
      <c r="C78" t="s">
        <v>14</v>
      </c>
      <c r="D78" t="s">
        <v>55</v>
      </c>
      <c r="E78" s="2">
        <v>11.6</v>
      </c>
      <c r="F78" s="10">
        <v>11.6</v>
      </c>
      <c r="G78" s="10">
        <v>11.6</v>
      </c>
      <c r="H78" s="2">
        <v>0</v>
      </c>
      <c r="I78" s="3">
        <v>0</v>
      </c>
      <c r="J78" s="3">
        <v>0</v>
      </c>
    </row>
    <row r="79" spans="1:10" ht="15" customHeight="1">
      <c r="A79" t="s">
        <v>149</v>
      </c>
      <c r="B79" t="s">
        <v>11</v>
      </c>
      <c r="C79" t="s">
        <v>14</v>
      </c>
      <c r="D79" t="s">
        <v>54</v>
      </c>
      <c r="E79" s="2">
        <v>271.2</v>
      </c>
      <c r="F79" s="10">
        <v>396.2</v>
      </c>
      <c r="G79" s="10">
        <v>396.2</v>
      </c>
      <c r="H79" s="2">
        <v>0</v>
      </c>
      <c r="I79" s="3">
        <v>0</v>
      </c>
      <c r="J79" s="3">
        <v>0</v>
      </c>
    </row>
    <row r="80" spans="1:10" ht="15" customHeight="1">
      <c r="A80" t="s">
        <v>154</v>
      </c>
      <c r="B80" t="s">
        <v>6</v>
      </c>
      <c r="C80" t="s">
        <v>14</v>
      </c>
      <c r="D80" t="s">
        <v>54</v>
      </c>
      <c r="E80" s="2">
        <v>958.7</v>
      </c>
      <c r="F80" s="9">
        <v>531.1</v>
      </c>
      <c r="G80" s="10">
        <v>531.1</v>
      </c>
      <c r="H80" s="2">
        <v>118.6</v>
      </c>
      <c r="I80" s="3">
        <v>0</v>
      </c>
      <c r="J80" s="3">
        <v>1.9E-3</v>
      </c>
    </row>
    <row r="81" spans="1:10" ht="15" customHeight="1">
      <c r="A81" t="s">
        <v>156</v>
      </c>
      <c r="B81" t="s">
        <v>37</v>
      </c>
      <c r="C81" t="s">
        <v>14</v>
      </c>
      <c r="D81" t="s">
        <v>54</v>
      </c>
      <c r="E81" s="2">
        <v>10</v>
      </c>
      <c r="F81" s="9">
        <v>225.6</v>
      </c>
      <c r="G81" s="10">
        <v>225.6</v>
      </c>
      <c r="H81" s="2">
        <v>199.4</v>
      </c>
      <c r="I81" s="3">
        <v>5.6399999999999999E-2</v>
      </c>
      <c r="J81" s="3">
        <v>2.7560000000000001E-2</v>
      </c>
    </row>
    <row r="82" spans="1:10" ht="15" customHeight="1">
      <c r="A82" t="s">
        <v>159</v>
      </c>
      <c r="B82" t="s">
        <v>5</v>
      </c>
      <c r="C82" t="s">
        <v>14</v>
      </c>
      <c r="D82" t="s">
        <v>54</v>
      </c>
      <c r="E82" s="2">
        <v>1880.1</v>
      </c>
      <c r="F82" s="10">
        <v>2229.5</v>
      </c>
      <c r="G82" s="10">
        <v>2229.5</v>
      </c>
      <c r="H82" s="2">
        <v>118.6</v>
      </c>
      <c r="I82" s="3">
        <v>3.5999999999999999E-3</v>
      </c>
      <c r="J82" s="3">
        <v>8.9999999999999998E-4</v>
      </c>
    </row>
    <row r="83" spans="1:10" ht="15" customHeight="1">
      <c r="A83" t="s">
        <v>148</v>
      </c>
      <c r="B83" t="s">
        <v>11</v>
      </c>
      <c r="C83" t="s">
        <v>14</v>
      </c>
      <c r="D83" t="s">
        <v>53</v>
      </c>
      <c r="E83" s="2">
        <v>403.2</v>
      </c>
      <c r="F83" s="10">
        <v>230.3</v>
      </c>
      <c r="G83" s="10">
        <v>230.3</v>
      </c>
      <c r="H83" s="2">
        <v>0</v>
      </c>
      <c r="I83" s="3">
        <v>0</v>
      </c>
      <c r="J83" s="3">
        <v>0</v>
      </c>
    </row>
    <row r="84" spans="1:10" ht="15" customHeight="1">
      <c r="A84" t="s">
        <v>153</v>
      </c>
      <c r="B84" t="s">
        <v>6</v>
      </c>
      <c r="C84" t="s">
        <v>14</v>
      </c>
      <c r="D84" t="s">
        <v>53</v>
      </c>
      <c r="E84" s="2">
        <v>1090.99999999999</v>
      </c>
      <c r="F84" s="9">
        <v>958.2</v>
      </c>
      <c r="G84" s="10">
        <v>958.2</v>
      </c>
      <c r="H84" s="2">
        <v>118.6</v>
      </c>
      <c r="I84" s="3">
        <v>0</v>
      </c>
      <c r="J84" s="3">
        <v>1.9E-3</v>
      </c>
    </row>
    <row r="85" spans="1:10" ht="15" customHeight="1">
      <c r="A85" t="s">
        <v>157</v>
      </c>
      <c r="B85" t="s">
        <v>37</v>
      </c>
      <c r="C85" t="s">
        <v>14</v>
      </c>
      <c r="D85" t="s">
        <v>53</v>
      </c>
      <c r="E85" s="2">
        <v>54.8</v>
      </c>
      <c r="F85" s="9">
        <v>0</v>
      </c>
      <c r="G85" s="10">
        <v>0</v>
      </c>
      <c r="H85" s="2">
        <v>199.4</v>
      </c>
      <c r="I85" s="3">
        <v>5.6399999999999999E-2</v>
      </c>
      <c r="J85" s="3">
        <v>2.7560000000000001E-2</v>
      </c>
    </row>
    <row r="86" spans="1:10" ht="15" customHeight="1">
      <c r="A86" t="s">
        <v>158</v>
      </c>
      <c r="B86" t="s">
        <v>10</v>
      </c>
      <c r="C86" t="s">
        <v>14</v>
      </c>
      <c r="D86" t="s">
        <v>53</v>
      </c>
      <c r="E86" s="2">
        <v>5.0999999999999996</v>
      </c>
      <c r="F86" s="9">
        <v>5</v>
      </c>
      <c r="G86" s="10">
        <v>5</v>
      </c>
      <c r="H86" s="2">
        <v>0</v>
      </c>
      <c r="I86" s="3">
        <v>0</v>
      </c>
      <c r="J86" s="3">
        <v>0</v>
      </c>
    </row>
    <row r="87" spans="1:10" ht="15" customHeight="1">
      <c r="A87" t="s">
        <v>160</v>
      </c>
      <c r="B87" t="s">
        <v>5</v>
      </c>
      <c r="C87" t="s">
        <v>14</v>
      </c>
      <c r="D87" t="s">
        <v>53</v>
      </c>
      <c r="E87" s="2">
        <v>4378.3</v>
      </c>
      <c r="F87" s="10">
        <v>4223.1000000000004</v>
      </c>
      <c r="G87" s="10">
        <v>4223.1000000000004</v>
      </c>
      <c r="H87" s="2">
        <v>118.6</v>
      </c>
      <c r="I87" s="3">
        <v>3.5999999999999999E-3</v>
      </c>
      <c r="J87" s="3">
        <v>8.9999999999999998E-4</v>
      </c>
    </row>
    <row r="88" spans="1:10" ht="15" customHeight="1">
      <c r="A88" t="s">
        <v>163</v>
      </c>
      <c r="B88" t="s">
        <v>7</v>
      </c>
      <c r="C88" t="s">
        <v>14</v>
      </c>
      <c r="D88" t="s">
        <v>53</v>
      </c>
      <c r="E88" s="2">
        <v>136.4</v>
      </c>
      <c r="F88" s="9">
        <v>179.1</v>
      </c>
      <c r="G88" s="10">
        <v>179.1</v>
      </c>
      <c r="H88" s="2">
        <v>202.32</v>
      </c>
      <c r="I88" s="3">
        <v>8.7010000000000004E-2</v>
      </c>
      <c r="J88" s="3">
        <v>8.0649999999999999E-2</v>
      </c>
    </row>
    <row r="89" spans="1:10" ht="15" customHeight="1">
      <c r="A89" t="s">
        <v>165</v>
      </c>
      <c r="B89" t="s">
        <v>287</v>
      </c>
      <c r="C89" t="s">
        <v>14</v>
      </c>
      <c r="D89" t="s">
        <v>53</v>
      </c>
      <c r="E89" s="2">
        <v>0.3</v>
      </c>
      <c r="F89" s="10">
        <v>0.3</v>
      </c>
      <c r="G89" s="10">
        <v>0.3</v>
      </c>
      <c r="H89" s="2">
        <v>0</v>
      </c>
      <c r="I89" s="3">
        <v>0</v>
      </c>
      <c r="J89" s="3">
        <v>0</v>
      </c>
    </row>
    <row r="90" spans="1:10" ht="15" customHeight="1">
      <c r="A90" t="s">
        <v>167</v>
      </c>
      <c r="B90" t="s">
        <v>8</v>
      </c>
      <c r="C90" t="s">
        <v>14</v>
      </c>
      <c r="D90" t="s">
        <v>53</v>
      </c>
      <c r="E90" s="2">
        <v>0</v>
      </c>
      <c r="F90" s="10">
        <v>3</v>
      </c>
      <c r="G90" s="10">
        <v>3</v>
      </c>
      <c r="H90" s="2">
        <v>118.6</v>
      </c>
      <c r="I90" s="3">
        <v>0</v>
      </c>
      <c r="J90" s="3">
        <v>1.9E-3</v>
      </c>
    </row>
    <row r="91" spans="1:10" ht="15" customHeight="1">
      <c r="A91" t="s">
        <v>169</v>
      </c>
      <c r="B91" t="s">
        <v>9</v>
      </c>
      <c r="C91" t="s">
        <v>14</v>
      </c>
      <c r="D91" t="s">
        <v>53</v>
      </c>
      <c r="E91" s="2">
        <v>3472.6</v>
      </c>
      <c r="F91" s="10">
        <v>3493</v>
      </c>
      <c r="G91" s="10">
        <v>3493</v>
      </c>
      <c r="H91" s="2">
        <v>0</v>
      </c>
      <c r="I91" s="3">
        <v>0</v>
      </c>
      <c r="J91" s="3">
        <v>0</v>
      </c>
    </row>
    <row r="92" spans="1:10" ht="15" customHeight="1">
      <c r="A92" t="s">
        <v>151</v>
      </c>
      <c r="B92" t="s">
        <v>11</v>
      </c>
      <c r="C92" t="s">
        <v>14</v>
      </c>
      <c r="D92" t="s">
        <v>56</v>
      </c>
      <c r="E92" s="2">
        <v>27</v>
      </c>
      <c r="F92" s="10">
        <v>27</v>
      </c>
      <c r="G92" s="10">
        <v>0</v>
      </c>
      <c r="H92" s="2">
        <v>0</v>
      </c>
      <c r="I92" s="3">
        <v>0</v>
      </c>
      <c r="J92" s="3">
        <v>0</v>
      </c>
    </row>
    <row r="93" spans="1:10" ht="15" customHeight="1">
      <c r="A93" t="s">
        <v>164</v>
      </c>
      <c r="B93" t="s">
        <v>6</v>
      </c>
      <c r="C93" t="s">
        <v>14</v>
      </c>
      <c r="D93" t="s">
        <v>56</v>
      </c>
      <c r="E93" s="2">
        <v>2</v>
      </c>
      <c r="F93" s="9">
        <v>0</v>
      </c>
      <c r="G93" s="10">
        <v>0</v>
      </c>
      <c r="H93" s="2">
        <v>118.6</v>
      </c>
      <c r="I93" s="3">
        <v>0</v>
      </c>
      <c r="J93" s="3">
        <v>1.9E-3</v>
      </c>
    </row>
    <row r="94" spans="1:10" ht="15" customHeight="1">
      <c r="A94" t="s">
        <v>171</v>
      </c>
      <c r="B94" t="s">
        <v>11</v>
      </c>
      <c r="C94" t="s">
        <v>21</v>
      </c>
      <c r="D94" t="s">
        <v>57</v>
      </c>
      <c r="E94" s="2">
        <v>55.1</v>
      </c>
      <c r="F94" s="10">
        <v>0</v>
      </c>
      <c r="G94" s="10">
        <v>0</v>
      </c>
      <c r="H94" s="2">
        <v>0</v>
      </c>
      <c r="I94" s="3">
        <v>0</v>
      </c>
      <c r="J94" s="3">
        <v>0</v>
      </c>
    </row>
    <row r="95" spans="1:10" ht="15" customHeight="1">
      <c r="A95" t="s">
        <v>172</v>
      </c>
      <c r="B95" t="s">
        <v>11</v>
      </c>
      <c r="C95" t="s">
        <v>21</v>
      </c>
      <c r="D95" t="s">
        <v>58</v>
      </c>
      <c r="E95" s="2">
        <v>29.3</v>
      </c>
      <c r="F95" s="10">
        <v>36.1</v>
      </c>
      <c r="G95" s="10">
        <v>36.1</v>
      </c>
      <c r="H95" s="2">
        <v>0</v>
      </c>
      <c r="I95" s="3">
        <v>0</v>
      </c>
      <c r="J95" s="3">
        <v>0</v>
      </c>
    </row>
    <row r="96" spans="1:10" ht="15" customHeight="1">
      <c r="A96" t="s">
        <v>173</v>
      </c>
      <c r="B96" t="s">
        <v>11</v>
      </c>
      <c r="C96" t="s">
        <v>21</v>
      </c>
      <c r="D96" t="s">
        <v>45</v>
      </c>
      <c r="E96" s="2">
        <v>6.1</v>
      </c>
      <c r="F96" s="10">
        <f>386.1-36.1-200</f>
        <v>150</v>
      </c>
      <c r="G96" s="10">
        <v>150</v>
      </c>
      <c r="H96" s="2">
        <v>0</v>
      </c>
      <c r="I96" s="3">
        <v>0</v>
      </c>
      <c r="J96" s="3">
        <v>0</v>
      </c>
    </row>
    <row r="97" spans="1:10" ht="15" customHeight="1">
      <c r="A97" t="s">
        <v>174</v>
      </c>
      <c r="B97" t="s">
        <v>11</v>
      </c>
      <c r="C97" t="s">
        <v>21</v>
      </c>
      <c r="D97" t="s">
        <v>47</v>
      </c>
      <c r="E97" s="2">
        <v>3</v>
      </c>
      <c r="F97" s="10">
        <v>200</v>
      </c>
      <c r="G97" s="10">
        <v>200</v>
      </c>
      <c r="H97" s="2">
        <v>0</v>
      </c>
      <c r="I97" s="3">
        <v>0</v>
      </c>
      <c r="J97" s="3">
        <v>0</v>
      </c>
    </row>
    <row r="98" spans="1:10" ht="15" customHeight="1">
      <c r="A98" t="s">
        <v>175</v>
      </c>
      <c r="B98" t="s">
        <v>6</v>
      </c>
      <c r="C98" t="s">
        <v>21</v>
      </c>
      <c r="D98" t="s">
        <v>57</v>
      </c>
      <c r="E98" s="2">
        <v>1937.3</v>
      </c>
      <c r="F98" s="9">
        <f>964.4</f>
        <v>964.4</v>
      </c>
      <c r="G98" s="10">
        <f>964.4-20</f>
        <v>944.4</v>
      </c>
      <c r="H98" s="2">
        <v>118.6</v>
      </c>
      <c r="I98" s="3">
        <v>0</v>
      </c>
      <c r="J98" s="3">
        <v>1.9E-3</v>
      </c>
    </row>
    <row r="99" spans="1:10" ht="15" customHeight="1">
      <c r="A99" t="s">
        <v>176</v>
      </c>
      <c r="B99" t="s">
        <v>6</v>
      </c>
      <c r="C99" t="s">
        <v>21</v>
      </c>
      <c r="D99" t="s">
        <v>45</v>
      </c>
      <c r="E99" s="2">
        <v>1472.3999999999901</v>
      </c>
      <c r="F99" s="19">
        <f>4207.6-F98-F100-F101</f>
        <v>1747.7000000000003</v>
      </c>
      <c r="G99" s="10">
        <v>1747.6999999999994</v>
      </c>
      <c r="H99" s="2">
        <v>118.6</v>
      </c>
      <c r="I99" s="3">
        <v>0</v>
      </c>
      <c r="J99" s="3">
        <v>1.9E-3</v>
      </c>
    </row>
    <row r="100" spans="1:10" ht="15" customHeight="1">
      <c r="A100" t="s">
        <v>177</v>
      </c>
      <c r="B100" t="s">
        <v>6</v>
      </c>
      <c r="C100" t="s">
        <v>21</v>
      </c>
      <c r="D100" t="s">
        <v>58</v>
      </c>
      <c r="E100" s="2">
        <v>1502.4</v>
      </c>
      <c r="F100" s="9">
        <v>897.5</v>
      </c>
      <c r="G100" s="10">
        <v>897.5</v>
      </c>
      <c r="H100" s="2">
        <v>118.6</v>
      </c>
      <c r="I100" s="3">
        <v>0</v>
      </c>
      <c r="J100" s="3">
        <v>1.9E-3</v>
      </c>
    </row>
    <row r="101" spans="1:10" ht="15" customHeight="1">
      <c r="A101" t="s">
        <v>178</v>
      </c>
      <c r="B101" t="s">
        <v>6</v>
      </c>
      <c r="C101" t="s">
        <v>21</v>
      </c>
      <c r="D101" t="s">
        <v>47</v>
      </c>
      <c r="E101" s="2">
        <v>856.3</v>
      </c>
      <c r="F101" s="9">
        <v>598</v>
      </c>
      <c r="G101" s="10">
        <v>598</v>
      </c>
      <c r="H101" s="2">
        <v>118.6</v>
      </c>
      <c r="I101" s="3">
        <v>0</v>
      </c>
      <c r="J101" s="3">
        <v>1.9E-3</v>
      </c>
    </row>
    <row r="102" spans="1:10" ht="15" customHeight="1">
      <c r="A102" t="s">
        <v>179</v>
      </c>
      <c r="B102" t="s">
        <v>37</v>
      </c>
      <c r="C102" t="s">
        <v>21</v>
      </c>
      <c r="D102" t="s">
        <v>49</v>
      </c>
      <c r="E102" s="2">
        <v>7.8</v>
      </c>
      <c r="F102" s="9">
        <v>0</v>
      </c>
      <c r="G102" s="10">
        <v>0</v>
      </c>
      <c r="H102" s="2">
        <v>199.4</v>
      </c>
      <c r="I102" s="3">
        <v>5.6399999999999999E-2</v>
      </c>
      <c r="J102" s="3">
        <v>2.7560000000000001E-2</v>
      </c>
    </row>
    <row r="103" spans="1:10" ht="15" customHeight="1">
      <c r="A103" t="s">
        <v>180</v>
      </c>
      <c r="B103" t="s">
        <v>37</v>
      </c>
      <c r="C103" t="s">
        <v>21</v>
      </c>
      <c r="D103" t="s">
        <v>58</v>
      </c>
      <c r="E103" s="2">
        <v>104.69999999999899</v>
      </c>
      <c r="F103" s="9">
        <v>0</v>
      </c>
      <c r="G103" s="10">
        <v>0</v>
      </c>
      <c r="H103" s="2">
        <v>199.4</v>
      </c>
      <c r="I103" s="3">
        <v>5.6399999999999999E-2</v>
      </c>
      <c r="J103" s="3">
        <v>2.7560000000000001E-2</v>
      </c>
    </row>
    <row r="104" spans="1:10" ht="15" customHeight="1">
      <c r="A104" t="s">
        <v>181</v>
      </c>
      <c r="B104" t="s">
        <v>37</v>
      </c>
      <c r="C104" t="s">
        <v>21</v>
      </c>
      <c r="D104" t="s">
        <v>57</v>
      </c>
      <c r="E104" s="2">
        <v>280.10000000000002</v>
      </c>
      <c r="F104" s="9">
        <f>608-F136</f>
        <v>608</v>
      </c>
      <c r="G104" s="10">
        <f>608-13</f>
        <v>595</v>
      </c>
      <c r="H104" s="2">
        <v>199.4</v>
      </c>
      <c r="I104" s="3">
        <v>5.6399999999999999E-2</v>
      </c>
      <c r="J104" s="3">
        <v>2.7560000000000001E-2</v>
      </c>
    </row>
    <row r="105" spans="1:10" ht="15" customHeight="1">
      <c r="A105" t="s">
        <v>182</v>
      </c>
      <c r="B105" t="s">
        <v>37</v>
      </c>
      <c r="C105" t="s">
        <v>21</v>
      </c>
      <c r="D105" t="s">
        <v>47</v>
      </c>
      <c r="E105" s="2">
        <v>149.1</v>
      </c>
      <c r="F105" s="9">
        <v>56</v>
      </c>
      <c r="G105" s="10">
        <v>56</v>
      </c>
      <c r="H105" s="2">
        <v>199.4</v>
      </c>
      <c r="I105" s="3">
        <v>5.6399999999999999E-2</v>
      </c>
      <c r="J105" s="3">
        <v>2.7560000000000001E-2</v>
      </c>
    </row>
    <row r="106" spans="1:10" ht="15" customHeight="1">
      <c r="A106" t="s">
        <v>183</v>
      </c>
      <c r="B106" t="s">
        <v>37</v>
      </c>
      <c r="C106" t="s">
        <v>21</v>
      </c>
      <c r="D106" t="s">
        <v>45</v>
      </c>
      <c r="E106" s="2">
        <v>33.9</v>
      </c>
      <c r="F106" s="19">
        <f>680.2-F102-F103-F104-F105</f>
        <v>16.200000000000045</v>
      </c>
      <c r="G106" s="10">
        <v>16.2</v>
      </c>
      <c r="H106" s="2">
        <v>199.4</v>
      </c>
      <c r="I106" s="3">
        <v>5.6399999999999999E-2</v>
      </c>
      <c r="J106" s="3">
        <v>2.7560000000000001E-2</v>
      </c>
    </row>
    <row r="107" spans="1:10" ht="15" customHeight="1">
      <c r="A107" t="s">
        <v>184</v>
      </c>
      <c r="B107" t="s">
        <v>10</v>
      </c>
      <c r="C107" t="s">
        <v>21</v>
      </c>
      <c r="D107" t="s">
        <v>57</v>
      </c>
      <c r="E107" s="2">
        <v>4.4999999999999902</v>
      </c>
      <c r="F107" s="9">
        <v>0</v>
      </c>
      <c r="G107" s="10">
        <v>0</v>
      </c>
      <c r="H107" s="2">
        <v>0</v>
      </c>
      <c r="I107" s="3">
        <v>0</v>
      </c>
      <c r="J107" s="3">
        <v>0</v>
      </c>
    </row>
    <row r="108" spans="1:10" ht="15" customHeight="1">
      <c r="A108" t="s">
        <v>185</v>
      </c>
      <c r="B108" t="s">
        <v>10</v>
      </c>
      <c r="C108" t="s">
        <v>21</v>
      </c>
      <c r="D108" t="s">
        <v>46</v>
      </c>
      <c r="E108" s="2">
        <v>66</v>
      </c>
      <c r="F108" s="9">
        <v>0</v>
      </c>
      <c r="G108" s="10">
        <v>0</v>
      </c>
      <c r="H108" s="2">
        <v>0</v>
      </c>
      <c r="I108" s="3">
        <v>0</v>
      </c>
      <c r="J108" s="3">
        <v>0</v>
      </c>
    </row>
    <row r="109" spans="1:10" ht="15" customHeight="1">
      <c r="A109" t="s">
        <v>186</v>
      </c>
      <c r="B109" t="s">
        <v>10</v>
      </c>
      <c r="C109" t="s">
        <v>21</v>
      </c>
      <c r="D109" t="s">
        <v>47</v>
      </c>
      <c r="E109" s="2">
        <v>2</v>
      </c>
      <c r="F109" s="19">
        <f>112-F36</f>
        <v>112</v>
      </c>
      <c r="G109" s="10">
        <v>112</v>
      </c>
      <c r="H109" s="2">
        <v>0</v>
      </c>
      <c r="I109" s="3">
        <v>0</v>
      </c>
      <c r="J109" s="3">
        <v>0</v>
      </c>
    </row>
    <row r="110" spans="1:10" ht="15" customHeight="1">
      <c r="A110" t="s">
        <v>187</v>
      </c>
      <c r="B110" t="s">
        <v>10</v>
      </c>
      <c r="C110" t="s">
        <v>21</v>
      </c>
      <c r="D110" t="s">
        <v>45</v>
      </c>
      <c r="E110" s="2">
        <v>65</v>
      </c>
      <c r="F110" s="19">
        <f>200-F109-F108-F107</f>
        <v>88</v>
      </c>
      <c r="G110" s="10">
        <v>88</v>
      </c>
      <c r="H110" s="2">
        <v>0</v>
      </c>
      <c r="I110" s="3">
        <v>0</v>
      </c>
      <c r="J110" s="3">
        <v>0</v>
      </c>
    </row>
    <row r="111" spans="1:10" ht="15" customHeight="1">
      <c r="A111" t="s">
        <v>188</v>
      </c>
      <c r="B111" t="s">
        <v>5</v>
      </c>
      <c r="C111" t="s">
        <v>21</v>
      </c>
      <c r="D111" t="s">
        <v>57</v>
      </c>
      <c r="E111" s="2">
        <v>2657.9</v>
      </c>
      <c r="F111" s="7">
        <f>4647.5-F151</f>
        <v>2584.2999999999993</v>
      </c>
      <c r="G111" s="7">
        <v>2584.2999999999993</v>
      </c>
      <c r="H111" s="2">
        <v>118.6</v>
      </c>
      <c r="I111" s="3">
        <v>3.5999999999999999E-3</v>
      </c>
      <c r="J111" s="3">
        <v>8.9999999999999998E-4</v>
      </c>
    </row>
    <row r="112" spans="1:10" ht="15" customHeight="1">
      <c r="A112" t="s">
        <v>189</v>
      </c>
      <c r="B112" t="s">
        <v>5</v>
      </c>
      <c r="C112" t="s">
        <v>21</v>
      </c>
      <c r="D112" t="s">
        <v>45</v>
      </c>
      <c r="E112" s="2">
        <v>5444.3</v>
      </c>
      <c r="F112" s="7">
        <f>8609.7-F111-F113</f>
        <v>5503.2000000000016</v>
      </c>
      <c r="G112" s="7">
        <v>5503.2000000000016</v>
      </c>
      <c r="H112" s="2">
        <v>118.6</v>
      </c>
      <c r="I112" s="3">
        <v>3.5999999999999999E-3</v>
      </c>
      <c r="J112" s="3">
        <v>8.9999999999999998E-4</v>
      </c>
    </row>
    <row r="113" spans="1:10" ht="15" customHeight="1">
      <c r="A113" t="s">
        <v>190</v>
      </c>
      <c r="B113" t="s">
        <v>5</v>
      </c>
      <c r="C113" t="s">
        <v>21</v>
      </c>
      <c r="D113" t="s">
        <v>47</v>
      </c>
      <c r="E113" s="2">
        <v>536.5</v>
      </c>
      <c r="F113" s="10">
        <v>522.20000000000005</v>
      </c>
      <c r="G113" s="10">
        <v>522.20000000000005</v>
      </c>
      <c r="H113" s="2">
        <v>118.6</v>
      </c>
      <c r="I113" s="3">
        <v>3.5999999999999999E-3</v>
      </c>
      <c r="J113" s="3">
        <v>8.9999999999999998E-4</v>
      </c>
    </row>
    <row r="114" spans="1:10" ht="15" customHeight="1">
      <c r="A114" t="s">
        <v>191</v>
      </c>
      <c r="B114" t="s">
        <v>7</v>
      </c>
      <c r="C114" t="s">
        <v>21</v>
      </c>
      <c r="D114" t="s">
        <v>57</v>
      </c>
      <c r="E114" s="2">
        <v>2324.1</v>
      </c>
      <c r="F114" s="9">
        <v>1626</v>
      </c>
      <c r="G114" s="10">
        <f>1626-1490</f>
        <v>136</v>
      </c>
      <c r="H114" s="2">
        <v>202.32</v>
      </c>
      <c r="I114" s="3">
        <v>8.7010000000000004E-2</v>
      </c>
      <c r="J114" s="3">
        <v>8.0649999999999999E-2</v>
      </c>
    </row>
    <row r="115" spans="1:10" ht="15" customHeight="1">
      <c r="A115" t="s">
        <v>192</v>
      </c>
      <c r="B115" t="s">
        <v>7</v>
      </c>
      <c r="C115" t="s">
        <v>21</v>
      </c>
      <c r="D115" t="s">
        <v>45</v>
      </c>
      <c r="E115" s="2">
        <v>5554.7999999999902</v>
      </c>
      <c r="F115" s="19">
        <f>8446-F114-F116-F117</f>
        <v>5568</v>
      </c>
      <c r="G115" s="10">
        <v>5568</v>
      </c>
      <c r="H115" s="2">
        <v>202.32</v>
      </c>
      <c r="I115" s="3">
        <v>8.7010000000000004E-2</v>
      </c>
      <c r="J115" s="3">
        <v>8.0649999999999999E-2</v>
      </c>
    </row>
    <row r="116" spans="1:10" ht="15" customHeight="1">
      <c r="A116" t="s">
        <v>194</v>
      </c>
      <c r="B116" t="s">
        <v>7</v>
      </c>
      <c r="C116" t="s">
        <v>21</v>
      </c>
      <c r="D116" t="s">
        <v>47</v>
      </c>
      <c r="E116" s="2">
        <v>2367</v>
      </c>
      <c r="F116" s="19">
        <f>1252-F38</f>
        <v>1252</v>
      </c>
      <c r="G116" s="10">
        <v>1252</v>
      </c>
      <c r="H116" s="2">
        <v>202.32</v>
      </c>
      <c r="I116" s="3">
        <v>8.7010000000000004E-2</v>
      </c>
      <c r="J116" s="3">
        <v>8.0649999999999999E-2</v>
      </c>
    </row>
    <row r="117" spans="1:10" ht="15" customHeight="1">
      <c r="A117" t="s">
        <v>193</v>
      </c>
      <c r="B117" t="s">
        <v>7</v>
      </c>
      <c r="C117" t="s">
        <v>21</v>
      </c>
      <c r="D117" t="s">
        <v>58</v>
      </c>
      <c r="E117" s="2">
        <v>0.89999999999999902</v>
      </c>
      <c r="F117" s="9">
        <v>0</v>
      </c>
      <c r="G117" s="10">
        <v>0</v>
      </c>
      <c r="H117" s="2">
        <v>202.32</v>
      </c>
      <c r="I117" s="3">
        <v>8.7010000000000004E-2</v>
      </c>
      <c r="J117" s="3">
        <v>8.0649999999999999E-2</v>
      </c>
    </row>
    <row r="118" spans="1:10" ht="15" customHeight="1">
      <c r="A118" t="s">
        <v>195</v>
      </c>
      <c r="B118" t="s">
        <v>287</v>
      </c>
      <c r="C118" t="s">
        <v>21</v>
      </c>
      <c r="D118" t="s">
        <v>45</v>
      </c>
      <c r="E118" s="2">
        <v>749.4</v>
      </c>
      <c r="F118" s="10">
        <v>1147.7</v>
      </c>
      <c r="G118" s="10">
        <v>1147.7</v>
      </c>
      <c r="H118" s="2">
        <v>0</v>
      </c>
      <c r="I118" s="3">
        <v>0</v>
      </c>
      <c r="J118" s="3">
        <v>0</v>
      </c>
    </row>
    <row r="119" spans="1:10" ht="15" customHeight="1">
      <c r="A119" t="s">
        <v>196</v>
      </c>
      <c r="B119" t="s">
        <v>287</v>
      </c>
      <c r="C119" t="s">
        <v>21</v>
      </c>
      <c r="D119" t="s">
        <v>57</v>
      </c>
      <c r="E119" s="2">
        <v>14.4</v>
      </c>
      <c r="F119" s="10">
        <v>0</v>
      </c>
      <c r="G119" s="10">
        <v>0</v>
      </c>
      <c r="H119" s="2">
        <v>0</v>
      </c>
      <c r="I119" s="3">
        <v>0</v>
      </c>
      <c r="J119" s="3">
        <v>0</v>
      </c>
    </row>
    <row r="120" spans="1:10" ht="15" customHeight="1">
      <c r="A120" t="s">
        <v>197</v>
      </c>
      <c r="B120" t="s">
        <v>287</v>
      </c>
      <c r="C120" t="s">
        <v>21</v>
      </c>
      <c r="D120" t="s">
        <v>58</v>
      </c>
      <c r="E120" s="2">
        <v>323.7</v>
      </c>
      <c r="F120" s="10">
        <v>0</v>
      </c>
      <c r="G120" s="10">
        <v>0</v>
      </c>
      <c r="H120" s="2">
        <v>0</v>
      </c>
      <c r="I120" s="3">
        <v>0</v>
      </c>
      <c r="J120" s="3">
        <v>0</v>
      </c>
    </row>
    <row r="121" spans="1:10" ht="15" customHeight="1">
      <c r="A121" t="s">
        <v>198</v>
      </c>
      <c r="B121" t="s">
        <v>8</v>
      </c>
      <c r="C121" t="s">
        <v>21</v>
      </c>
      <c r="D121" t="s">
        <v>57</v>
      </c>
      <c r="E121" s="2">
        <v>1</v>
      </c>
      <c r="F121" s="10">
        <f>325-F166</f>
        <v>0</v>
      </c>
      <c r="G121" s="10">
        <v>0</v>
      </c>
      <c r="H121" s="2">
        <v>118.6</v>
      </c>
      <c r="I121" s="3">
        <v>0</v>
      </c>
      <c r="J121" s="3">
        <v>1.9E-3</v>
      </c>
    </row>
    <row r="122" spans="1:10" ht="15" customHeight="1">
      <c r="A122" t="s">
        <v>199</v>
      </c>
      <c r="B122" t="s">
        <v>8</v>
      </c>
      <c r="C122" t="s">
        <v>21</v>
      </c>
      <c r="D122" t="s">
        <v>47</v>
      </c>
      <c r="E122" s="2">
        <v>114.7</v>
      </c>
      <c r="F122" s="10">
        <v>47</v>
      </c>
      <c r="G122" s="10">
        <v>47</v>
      </c>
      <c r="H122" s="2">
        <v>118.6</v>
      </c>
      <c r="I122" s="3">
        <v>0</v>
      </c>
      <c r="J122" s="3">
        <v>1.9E-3</v>
      </c>
    </row>
    <row r="123" spans="1:10" ht="15" customHeight="1">
      <c r="A123" t="s">
        <v>200</v>
      </c>
      <c r="B123" t="s">
        <v>8</v>
      </c>
      <c r="C123" t="s">
        <v>21</v>
      </c>
      <c r="D123" t="s">
        <v>45</v>
      </c>
      <c r="E123" s="2">
        <v>23</v>
      </c>
      <c r="F123" s="10">
        <v>0</v>
      </c>
      <c r="G123" s="10">
        <v>0</v>
      </c>
      <c r="H123" s="2">
        <v>118.6</v>
      </c>
      <c r="I123" s="3">
        <v>0</v>
      </c>
      <c r="J123" s="3">
        <v>1.9E-3</v>
      </c>
    </row>
    <row r="124" spans="1:10" ht="15" customHeight="1">
      <c r="A124" t="s">
        <v>201</v>
      </c>
      <c r="B124" t="s">
        <v>9</v>
      </c>
      <c r="C124" t="s">
        <v>21</v>
      </c>
      <c r="D124" t="s">
        <v>57</v>
      </c>
      <c r="E124" s="2">
        <v>2177.5</v>
      </c>
      <c r="F124" s="10">
        <v>2134</v>
      </c>
      <c r="G124" s="10">
        <v>2134</v>
      </c>
      <c r="H124" s="2">
        <v>0</v>
      </c>
      <c r="I124" s="3">
        <v>0</v>
      </c>
      <c r="J124" s="3">
        <v>0</v>
      </c>
    </row>
    <row r="125" spans="1:10" ht="15" customHeight="1">
      <c r="A125" t="s">
        <v>202</v>
      </c>
      <c r="B125" t="s">
        <v>11</v>
      </c>
      <c r="C125" t="s">
        <v>18</v>
      </c>
      <c r="D125" t="s">
        <v>50</v>
      </c>
      <c r="E125" s="2">
        <v>7.3999999999999897</v>
      </c>
      <c r="F125" s="10">
        <v>3</v>
      </c>
      <c r="G125" s="10">
        <v>3</v>
      </c>
      <c r="H125" s="2">
        <v>0</v>
      </c>
      <c r="I125" s="3">
        <v>0</v>
      </c>
      <c r="J125" s="3">
        <v>0</v>
      </c>
    </row>
    <row r="126" spans="1:10" ht="15" customHeight="1">
      <c r="A126" t="s">
        <v>203</v>
      </c>
      <c r="B126" t="s">
        <v>11</v>
      </c>
      <c r="C126" t="s">
        <v>18</v>
      </c>
      <c r="D126" t="s">
        <v>59</v>
      </c>
      <c r="E126" s="2">
        <v>1.1000000000000001</v>
      </c>
      <c r="F126" s="10">
        <v>0</v>
      </c>
      <c r="G126" s="10">
        <v>0</v>
      </c>
      <c r="H126" s="2">
        <v>0</v>
      </c>
      <c r="I126" s="3">
        <v>0</v>
      </c>
      <c r="J126" s="3">
        <v>0</v>
      </c>
    </row>
    <row r="127" spans="1:10" ht="15" customHeight="1">
      <c r="A127" t="s">
        <v>204</v>
      </c>
      <c r="B127" t="s">
        <v>11</v>
      </c>
      <c r="C127" t="s">
        <v>18</v>
      </c>
      <c r="D127" t="s">
        <v>60</v>
      </c>
      <c r="E127" s="2">
        <v>17.7</v>
      </c>
      <c r="F127" s="10">
        <v>35</v>
      </c>
      <c r="G127" s="10">
        <v>35</v>
      </c>
      <c r="H127" s="2">
        <v>0</v>
      </c>
      <c r="I127" s="3">
        <v>0</v>
      </c>
      <c r="J127" s="3">
        <v>0</v>
      </c>
    </row>
    <row r="128" spans="1:10" ht="15" customHeight="1">
      <c r="A128" t="s">
        <v>205</v>
      </c>
      <c r="B128" t="s">
        <v>11</v>
      </c>
      <c r="C128" t="s">
        <v>18</v>
      </c>
      <c r="D128" t="s">
        <v>61</v>
      </c>
      <c r="E128" s="2">
        <v>23.099999999999898</v>
      </c>
      <c r="F128" s="10">
        <v>0</v>
      </c>
      <c r="G128" s="10">
        <v>0</v>
      </c>
      <c r="H128" s="2">
        <v>0</v>
      </c>
      <c r="I128" s="3">
        <v>0</v>
      </c>
      <c r="J128" s="3">
        <v>0</v>
      </c>
    </row>
    <row r="129" spans="1:10" ht="15" customHeight="1">
      <c r="A129" t="s">
        <v>206</v>
      </c>
      <c r="B129" t="s">
        <v>11</v>
      </c>
      <c r="C129" t="s">
        <v>18</v>
      </c>
      <c r="D129" t="s">
        <v>51</v>
      </c>
      <c r="E129" s="2">
        <v>4.5</v>
      </c>
      <c r="F129" s="10">
        <v>13.5</v>
      </c>
      <c r="G129" s="10">
        <v>13.5</v>
      </c>
      <c r="H129" s="2">
        <v>0</v>
      </c>
      <c r="I129" s="3">
        <v>0</v>
      </c>
      <c r="J129" s="3">
        <v>0</v>
      </c>
    </row>
    <row r="130" spans="1:10" ht="15" customHeight="1">
      <c r="A130" t="s">
        <v>207</v>
      </c>
      <c r="B130" t="s">
        <v>11</v>
      </c>
      <c r="C130" t="s">
        <v>18</v>
      </c>
      <c r="D130" t="s">
        <v>49</v>
      </c>
      <c r="E130" s="2">
        <v>53.5</v>
      </c>
      <c r="F130" s="10">
        <f>116.5-13.5-35-3</f>
        <v>65</v>
      </c>
      <c r="G130" s="10">
        <v>65</v>
      </c>
      <c r="H130" s="2">
        <v>0</v>
      </c>
      <c r="I130" s="3">
        <v>0</v>
      </c>
      <c r="J130" s="3">
        <v>0</v>
      </c>
    </row>
    <row r="131" spans="1:10" ht="15" customHeight="1">
      <c r="A131" t="s">
        <v>208</v>
      </c>
      <c r="B131" t="s">
        <v>6</v>
      </c>
      <c r="C131" t="s">
        <v>18</v>
      </c>
      <c r="D131" t="s">
        <v>60</v>
      </c>
      <c r="E131" s="2">
        <v>357.19999999999902</v>
      </c>
      <c r="F131" s="9">
        <v>307.2</v>
      </c>
      <c r="G131" s="10">
        <f>307.2-59.4</f>
        <v>247.79999999999998</v>
      </c>
      <c r="H131" s="2">
        <v>118.6</v>
      </c>
      <c r="I131" s="3">
        <v>0</v>
      </c>
      <c r="J131" s="3">
        <v>1.9E-3</v>
      </c>
    </row>
    <row r="132" spans="1:10" ht="15" customHeight="1">
      <c r="A132" t="s">
        <v>209</v>
      </c>
      <c r="B132" t="s">
        <v>6</v>
      </c>
      <c r="C132" t="s">
        <v>18</v>
      </c>
      <c r="D132" t="s">
        <v>49</v>
      </c>
      <c r="E132" s="2">
        <v>1018.5</v>
      </c>
      <c r="F132" s="19">
        <f>1547.1-F131-F134-F159-F133</f>
        <v>887.39999999999986</v>
      </c>
      <c r="G132" s="10">
        <v>887.40000000000009</v>
      </c>
      <c r="H132" s="2">
        <v>118.6</v>
      </c>
      <c r="I132" s="3">
        <v>0</v>
      </c>
      <c r="J132" s="3">
        <v>1.9E-3</v>
      </c>
    </row>
    <row r="133" spans="1:10" ht="15" customHeight="1">
      <c r="A133" t="s">
        <v>210</v>
      </c>
      <c r="B133" t="s">
        <v>6</v>
      </c>
      <c r="C133" t="s">
        <v>18</v>
      </c>
      <c r="D133" t="s">
        <v>51</v>
      </c>
      <c r="E133" s="2">
        <v>439</v>
      </c>
      <c r="F133" s="9">
        <v>350.5</v>
      </c>
      <c r="G133" s="10">
        <v>350.5</v>
      </c>
      <c r="H133" s="2">
        <v>118.6</v>
      </c>
      <c r="I133" s="3">
        <v>0</v>
      </c>
      <c r="J133" s="3">
        <v>1.9E-3</v>
      </c>
    </row>
    <row r="134" spans="1:10" ht="15" customHeight="1">
      <c r="A134" t="s">
        <v>211</v>
      </c>
      <c r="B134" t="s">
        <v>6</v>
      </c>
      <c r="C134" t="s">
        <v>18</v>
      </c>
      <c r="D134" t="s">
        <v>50</v>
      </c>
      <c r="E134" s="2">
        <v>68</v>
      </c>
      <c r="F134" s="9">
        <v>0</v>
      </c>
      <c r="G134" s="10">
        <v>0</v>
      </c>
      <c r="H134" s="2">
        <v>118.6</v>
      </c>
      <c r="I134" s="3">
        <v>0</v>
      </c>
      <c r="J134" s="3">
        <v>1.9E-3</v>
      </c>
    </row>
    <row r="135" spans="1:10" ht="15" customHeight="1">
      <c r="A135" t="s">
        <v>213</v>
      </c>
      <c r="B135" t="s">
        <v>37</v>
      </c>
      <c r="C135" t="s">
        <v>18</v>
      </c>
      <c r="D135" t="s">
        <v>51</v>
      </c>
      <c r="E135" s="2">
        <v>98.4</v>
      </c>
      <c r="F135" s="9">
        <v>57</v>
      </c>
      <c r="G135" s="10">
        <v>57</v>
      </c>
      <c r="H135" s="2">
        <v>199.4</v>
      </c>
      <c r="I135" s="3">
        <v>5.6399999999999999E-2</v>
      </c>
      <c r="J135" s="3">
        <v>2.7560000000000001E-2</v>
      </c>
    </row>
    <row r="136" spans="1:10" ht="15" customHeight="1">
      <c r="A136" t="s">
        <v>214</v>
      </c>
      <c r="B136" t="s">
        <v>37</v>
      </c>
      <c r="C136" t="s">
        <v>18</v>
      </c>
      <c r="D136" t="s">
        <v>57</v>
      </c>
      <c r="E136" s="2">
        <v>3.5</v>
      </c>
      <c r="F136" s="9">
        <f>1334.5-F137-F138-F135-F139-F152</f>
        <v>0</v>
      </c>
      <c r="G136" s="10">
        <v>0</v>
      </c>
      <c r="H136" s="2">
        <v>199.4</v>
      </c>
      <c r="I136" s="3">
        <v>5.6399999999999999E-2</v>
      </c>
      <c r="J136" s="3">
        <v>2.7560000000000001E-2</v>
      </c>
    </row>
    <row r="137" spans="1:10" ht="15" customHeight="1">
      <c r="A137" t="s">
        <v>215</v>
      </c>
      <c r="B137" t="s">
        <v>37</v>
      </c>
      <c r="C137" t="s">
        <v>18</v>
      </c>
      <c r="D137" t="s">
        <v>59</v>
      </c>
      <c r="E137" s="2">
        <v>16.100000000000001</v>
      </c>
      <c r="F137" s="9">
        <v>15</v>
      </c>
      <c r="G137" s="10">
        <v>15</v>
      </c>
      <c r="H137" s="2">
        <v>199.4</v>
      </c>
      <c r="I137" s="3">
        <v>5.6399999999999999E-2</v>
      </c>
      <c r="J137" s="3">
        <v>2.7560000000000001E-2</v>
      </c>
    </row>
    <row r="138" spans="1:10" ht="15" customHeight="1">
      <c r="A138" t="s">
        <v>212</v>
      </c>
      <c r="B138" t="s">
        <v>37</v>
      </c>
      <c r="C138" t="s">
        <v>18</v>
      </c>
      <c r="D138" t="s">
        <v>60</v>
      </c>
      <c r="E138" s="2">
        <v>318.7</v>
      </c>
      <c r="F138" s="9">
        <v>36</v>
      </c>
      <c r="G138" s="10">
        <v>36</v>
      </c>
      <c r="H138" s="2">
        <v>199.4</v>
      </c>
      <c r="I138" s="3">
        <v>5.6399999999999999E-2</v>
      </c>
      <c r="J138" s="3">
        <v>2.7560000000000001E-2</v>
      </c>
    </row>
    <row r="139" spans="1:10" ht="15" customHeight="1">
      <c r="A139" t="s">
        <v>216</v>
      </c>
      <c r="B139" t="s">
        <v>37</v>
      </c>
      <c r="C139" t="s">
        <v>18</v>
      </c>
      <c r="D139" t="s">
        <v>50</v>
      </c>
      <c r="E139" s="2">
        <v>1079.5999999999899</v>
      </c>
      <c r="F139" s="9">
        <v>828</v>
      </c>
      <c r="G139" s="10">
        <v>828</v>
      </c>
      <c r="H139" s="2">
        <v>199.4</v>
      </c>
      <c r="I139" s="3">
        <v>5.6399999999999999E-2</v>
      </c>
      <c r="J139" s="3">
        <v>2.7560000000000001E-2</v>
      </c>
    </row>
    <row r="140" spans="1:10" ht="15" customHeight="1">
      <c r="A140" t="s">
        <v>218</v>
      </c>
      <c r="B140" t="s">
        <v>10</v>
      </c>
      <c r="C140" t="s">
        <v>18</v>
      </c>
      <c r="D140" t="s">
        <v>49</v>
      </c>
      <c r="E140" s="2">
        <v>58.7</v>
      </c>
      <c r="F140" s="19">
        <f>1445.7-F141-F142-F143-F144-F50</f>
        <v>64.000000000000114</v>
      </c>
      <c r="G140" s="10">
        <v>64.000000000000114</v>
      </c>
      <c r="H140" s="2">
        <v>0</v>
      </c>
      <c r="I140" s="3">
        <v>0</v>
      </c>
      <c r="J140" s="3">
        <v>0</v>
      </c>
    </row>
    <row r="141" spans="1:10" ht="15" customHeight="1">
      <c r="A141" t="s">
        <v>219</v>
      </c>
      <c r="B141" t="s">
        <v>10</v>
      </c>
      <c r="C141" t="s">
        <v>18</v>
      </c>
      <c r="D141" t="s">
        <v>59</v>
      </c>
      <c r="E141" s="2">
        <v>5.4</v>
      </c>
      <c r="F141" s="9">
        <v>6.3</v>
      </c>
      <c r="G141" s="10">
        <v>6.3</v>
      </c>
      <c r="H141" s="2">
        <v>0</v>
      </c>
      <c r="I141" s="3">
        <v>0</v>
      </c>
      <c r="J141" s="3">
        <v>0</v>
      </c>
    </row>
    <row r="142" spans="1:10" ht="15" customHeight="1">
      <c r="A142" t="s">
        <v>220</v>
      </c>
      <c r="B142" t="s">
        <v>10</v>
      </c>
      <c r="C142" t="s">
        <v>18</v>
      </c>
      <c r="D142" t="s">
        <v>51</v>
      </c>
      <c r="E142" s="2">
        <v>58.5</v>
      </c>
      <c r="F142" s="9">
        <v>77.8</v>
      </c>
      <c r="G142" s="10">
        <v>77.8</v>
      </c>
      <c r="H142" s="2">
        <v>0</v>
      </c>
      <c r="I142" s="3">
        <v>0</v>
      </c>
      <c r="J142" s="3">
        <v>0</v>
      </c>
    </row>
    <row r="143" spans="1:10" ht="15" customHeight="1">
      <c r="A143" t="s">
        <v>221</v>
      </c>
      <c r="B143" t="s">
        <v>10</v>
      </c>
      <c r="C143" t="s">
        <v>18</v>
      </c>
      <c r="D143" t="s">
        <v>60</v>
      </c>
      <c r="E143" s="2">
        <v>709.4</v>
      </c>
      <c r="F143" s="9">
        <v>706.6</v>
      </c>
      <c r="G143" s="10">
        <v>706.6</v>
      </c>
      <c r="H143" s="2">
        <v>0</v>
      </c>
      <c r="I143" s="3">
        <v>0</v>
      </c>
      <c r="J143" s="3">
        <v>0</v>
      </c>
    </row>
    <row r="144" spans="1:10" ht="15" customHeight="1">
      <c r="A144" t="s">
        <v>222</v>
      </c>
      <c r="B144" t="s">
        <v>10</v>
      </c>
      <c r="C144" t="s">
        <v>18</v>
      </c>
      <c r="D144" t="s">
        <v>61</v>
      </c>
      <c r="E144" s="2">
        <v>0</v>
      </c>
      <c r="F144" s="9">
        <v>19</v>
      </c>
      <c r="G144" s="10">
        <v>19</v>
      </c>
      <c r="H144" s="2">
        <v>0</v>
      </c>
      <c r="I144" s="3">
        <v>0</v>
      </c>
      <c r="J144" s="3">
        <v>0</v>
      </c>
    </row>
    <row r="145" spans="1:10" ht="15" customHeight="1">
      <c r="A145" t="s">
        <v>223</v>
      </c>
      <c r="B145" t="s">
        <v>5</v>
      </c>
      <c r="C145" t="s">
        <v>18</v>
      </c>
      <c r="D145" t="s">
        <v>50</v>
      </c>
      <c r="E145" s="2">
        <v>2823.2999999999902</v>
      </c>
      <c r="F145" s="10">
        <v>4089</v>
      </c>
      <c r="G145" s="10">
        <v>4089</v>
      </c>
      <c r="H145" s="2">
        <v>118.6</v>
      </c>
      <c r="I145" s="3">
        <v>3.5999999999999999E-3</v>
      </c>
      <c r="J145" s="3">
        <v>8.9999999999999998E-4</v>
      </c>
    </row>
    <row r="146" spans="1:10" ht="15" customHeight="1">
      <c r="A146" t="s">
        <v>224</v>
      </c>
      <c r="B146" t="s">
        <v>5</v>
      </c>
      <c r="C146" t="s">
        <v>18</v>
      </c>
      <c r="D146" t="s">
        <v>49</v>
      </c>
      <c r="E146" s="2">
        <v>1480.5</v>
      </c>
      <c r="F146" s="11">
        <v>1780.5</v>
      </c>
      <c r="G146" s="11">
        <v>1780.5</v>
      </c>
      <c r="H146" s="2">
        <v>118.6</v>
      </c>
      <c r="I146" s="3">
        <v>3.5999999999999999E-3</v>
      </c>
      <c r="J146" s="3">
        <v>8.9999999999999998E-4</v>
      </c>
    </row>
    <row r="147" spans="1:10" ht="15" customHeight="1">
      <c r="A147" t="s">
        <v>225</v>
      </c>
      <c r="B147" t="s">
        <v>5</v>
      </c>
      <c r="C147" t="s">
        <v>18</v>
      </c>
      <c r="D147" t="s">
        <v>60</v>
      </c>
      <c r="E147" s="2">
        <v>6454.5999999999904</v>
      </c>
      <c r="F147" s="10">
        <v>5558.5</v>
      </c>
      <c r="G147" s="10">
        <v>5558.5</v>
      </c>
      <c r="H147" s="2">
        <v>118.6</v>
      </c>
      <c r="I147" s="3">
        <v>3.5999999999999999E-3</v>
      </c>
      <c r="J147" s="3">
        <v>8.9999999999999998E-4</v>
      </c>
    </row>
    <row r="148" spans="1:10" ht="15" customHeight="1">
      <c r="A148" t="s">
        <v>226</v>
      </c>
      <c r="B148" t="s">
        <v>5</v>
      </c>
      <c r="C148" t="s">
        <v>18</v>
      </c>
      <c r="D148" t="s">
        <v>61</v>
      </c>
      <c r="E148" s="2">
        <v>2743.5</v>
      </c>
      <c r="F148" s="10">
        <v>2595</v>
      </c>
      <c r="G148" s="10">
        <v>2595</v>
      </c>
      <c r="H148" s="2">
        <v>118.6</v>
      </c>
      <c r="I148" s="3">
        <v>3.5999999999999999E-3</v>
      </c>
      <c r="J148" s="3">
        <v>8.9999999999999998E-4</v>
      </c>
    </row>
    <row r="149" spans="1:10" ht="15" customHeight="1">
      <c r="A149" t="s">
        <v>227</v>
      </c>
      <c r="B149" t="s">
        <v>5</v>
      </c>
      <c r="C149" t="s">
        <v>18</v>
      </c>
      <c r="D149" t="s">
        <v>59</v>
      </c>
      <c r="E149" s="2">
        <v>542.20000000000005</v>
      </c>
      <c r="F149" s="10">
        <v>306</v>
      </c>
      <c r="G149" s="10">
        <v>306</v>
      </c>
      <c r="H149" s="2">
        <v>118.6</v>
      </c>
      <c r="I149" s="3">
        <v>3.5999999999999999E-3</v>
      </c>
      <c r="J149" s="3">
        <v>8.9999999999999998E-4</v>
      </c>
    </row>
    <row r="150" spans="1:10" ht="15" customHeight="1">
      <c r="A150" t="s">
        <v>228</v>
      </c>
      <c r="B150" t="s">
        <v>5</v>
      </c>
      <c r="C150" t="s">
        <v>18</v>
      </c>
      <c r="D150" t="s">
        <v>51</v>
      </c>
      <c r="E150" s="2">
        <v>3688</v>
      </c>
      <c r="F150" s="10">
        <v>1900</v>
      </c>
      <c r="G150" s="10">
        <v>1900</v>
      </c>
      <c r="H150" s="2">
        <v>118.6</v>
      </c>
      <c r="I150" s="3">
        <v>3.5999999999999999E-3</v>
      </c>
      <c r="J150" s="3">
        <v>8.9999999999999998E-4</v>
      </c>
    </row>
    <row r="151" spans="1:10" ht="15" customHeight="1">
      <c r="A151" t="s">
        <v>229</v>
      </c>
      <c r="B151" t="s">
        <v>5</v>
      </c>
      <c r="C151" t="s">
        <v>18</v>
      </c>
      <c r="D151" t="s">
        <v>57</v>
      </c>
      <c r="E151" s="2">
        <v>2053</v>
      </c>
      <c r="F151" s="7">
        <f>18292.2-F150-F149-F148-F147-F146-F145</f>
        <v>2063.2000000000007</v>
      </c>
      <c r="G151" s="7">
        <v>2063.2000000000007</v>
      </c>
      <c r="H151" s="2">
        <v>118.6</v>
      </c>
      <c r="I151" s="3">
        <v>3.5999999999999999E-3</v>
      </c>
      <c r="J151" s="3">
        <v>8.9999999999999998E-4</v>
      </c>
    </row>
    <row r="152" spans="1:10" ht="15" customHeight="1">
      <c r="A152" t="s">
        <v>217</v>
      </c>
      <c r="B152" t="s">
        <v>37</v>
      </c>
      <c r="C152" t="s">
        <v>18</v>
      </c>
      <c r="D152" t="s">
        <v>61</v>
      </c>
      <c r="E152" s="2">
        <v>513.5</v>
      </c>
      <c r="F152" s="9">
        <v>398.5</v>
      </c>
      <c r="G152" s="10">
        <v>398.5</v>
      </c>
      <c r="H152" s="2">
        <v>199.4</v>
      </c>
      <c r="I152" s="3">
        <v>5.6399999999999999E-2</v>
      </c>
      <c r="J152" s="3">
        <v>2.7560000000000001E-2</v>
      </c>
    </row>
    <row r="153" spans="1:10" ht="15" customHeight="1">
      <c r="A153" t="s">
        <v>230</v>
      </c>
      <c r="B153" t="s">
        <v>7</v>
      </c>
      <c r="C153" t="s">
        <v>18</v>
      </c>
      <c r="D153" t="s">
        <v>59</v>
      </c>
      <c r="E153" s="2">
        <v>565</v>
      </c>
      <c r="F153" s="9">
        <v>0</v>
      </c>
      <c r="G153" s="10">
        <v>0</v>
      </c>
      <c r="H153" s="2">
        <v>202.32</v>
      </c>
      <c r="I153" s="3">
        <v>8.7010000000000004E-2</v>
      </c>
      <c r="J153" s="3">
        <v>8.0649999999999999E-2</v>
      </c>
    </row>
    <row r="154" spans="1:10" ht="15" customHeight="1">
      <c r="A154" t="s">
        <v>231</v>
      </c>
      <c r="B154" t="s">
        <v>7</v>
      </c>
      <c r="C154" t="s">
        <v>18</v>
      </c>
      <c r="D154" t="s">
        <v>51</v>
      </c>
      <c r="E154" s="2">
        <v>5951.5</v>
      </c>
      <c r="F154" s="9">
        <f>6053.5+42</f>
        <v>6095.5</v>
      </c>
      <c r="G154" s="10">
        <v>6095.5</v>
      </c>
      <c r="H154" s="2">
        <v>202.32</v>
      </c>
      <c r="I154" s="3">
        <v>8.7010000000000004E-2</v>
      </c>
      <c r="J154" s="3">
        <v>8.0649999999999999E-2</v>
      </c>
    </row>
    <row r="155" spans="1:10" ht="15" customHeight="1">
      <c r="A155" t="s">
        <v>233</v>
      </c>
      <c r="B155" t="s">
        <v>7</v>
      </c>
      <c r="C155" t="s">
        <v>18</v>
      </c>
      <c r="D155" t="s">
        <v>61</v>
      </c>
      <c r="E155" s="2">
        <v>137.19999999999999</v>
      </c>
      <c r="F155" s="9">
        <v>140</v>
      </c>
      <c r="G155" s="10">
        <v>140</v>
      </c>
      <c r="H155" s="2">
        <v>202.32</v>
      </c>
      <c r="I155" s="3">
        <v>8.7010000000000004E-2</v>
      </c>
      <c r="J155" s="3">
        <v>8.0649999999999999E-2</v>
      </c>
    </row>
    <row r="156" spans="1:10" ht="15" customHeight="1">
      <c r="A156" t="s">
        <v>234</v>
      </c>
      <c r="B156" t="s">
        <v>7</v>
      </c>
      <c r="C156" t="s">
        <v>18</v>
      </c>
      <c r="D156" t="s">
        <v>60</v>
      </c>
      <c r="E156" s="2">
        <v>1893.7</v>
      </c>
      <c r="F156" s="9">
        <v>2576.9</v>
      </c>
      <c r="G156" s="10">
        <v>2576.9</v>
      </c>
      <c r="H156" s="2">
        <v>202.32</v>
      </c>
      <c r="I156" s="3">
        <v>8.7010000000000004E-2</v>
      </c>
      <c r="J156" s="3">
        <v>8.0649999999999999E-2</v>
      </c>
    </row>
    <row r="157" spans="1:10" ht="15" customHeight="1">
      <c r="A157" t="s">
        <v>232</v>
      </c>
      <c r="B157" t="s">
        <v>7</v>
      </c>
      <c r="C157" t="s">
        <v>18</v>
      </c>
      <c r="D157" t="s">
        <v>50</v>
      </c>
      <c r="E157" s="2">
        <v>103</v>
      </c>
      <c r="F157" s="9">
        <v>106.3</v>
      </c>
      <c r="G157" s="10">
        <v>106.3</v>
      </c>
      <c r="H157" s="2">
        <v>202.32</v>
      </c>
      <c r="I157" s="3">
        <v>8.7010000000000004E-2</v>
      </c>
      <c r="J157" s="3">
        <v>8.0649999999999999E-2</v>
      </c>
    </row>
    <row r="158" spans="1:10" ht="15" customHeight="1">
      <c r="A158" t="s">
        <v>235</v>
      </c>
      <c r="B158" t="s">
        <v>7</v>
      </c>
      <c r="C158" t="s">
        <v>18</v>
      </c>
      <c r="D158" t="s">
        <v>53</v>
      </c>
      <c r="E158" s="2">
        <v>43</v>
      </c>
      <c r="F158" s="20">
        <v>0</v>
      </c>
      <c r="G158" s="10">
        <v>0</v>
      </c>
      <c r="H158" s="2">
        <v>202.32</v>
      </c>
      <c r="I158" s="3">
        <v>8.7010000000000004E-2</v>
      </c>
      <c r="J158" s="3">
        <v>8.0649999999999999E-2</v>
      </c>
    </row>
    <row r="159" spans="1:10" ht="15" customHeight="1">
      <c r="A159" t="s">
        <v>236</v>
      </c>
      <c r="B159" t="s">
        <v>6</v>
      </c>
      <c r="C159" t="s">
        <v>18</v>
      </c>
      <c r="D159" t="s">
        <v>61</v>
      </c>
      <c r="E159" s="2">
        <v>18.399999999999999</v>
      </c>
      <c r="F159" s="9">
        <v>2</v>
      </c>
      <c r="G159" s="10">
        <v>2</v>
      </c>
      <c r="H159" s="2">
        <v>118.6</v>
      </c>
      <c r="I159" s="3">
        <v>0</v>
      </c>
      <c r="J159" s="3">
        <v>1.9E-3</v>
      </c>
    </row>
    <row r="160" spans="1:10" ht="15" customHeight="1">
      <c r="A160" t="s">
        <v>237</v>
      </c>
      <c r="B160" t="s">
        <v>287</v>
      </c>
      <c r="C160" t="s">
        <v>18</v>
      </c>
      <c r="D160" t="s">
        <v>51</v>
      </c>
      <c r="E160" s="2">
        <v>973.3</v>
      </c>
      <c r="F160" s="10">
        <v>1100.4000000000001</v>
      </c>
      <c r="G160" s="10">
        <v>1100.4000000000001</v>
      </c>
      <c r="H160" s="2">
        <v>0</v>
      </c>
      <c r="I160" s="3">
        <v>0</v>
      </c>
      <c r="J160" s="3">
        <v>0</v>
      </c>
    </row>
    <row r="161" spans="1:10" ht="15" customHeight="1">
      <c r="A161" t="s">
        <v>238</v>
      </c>
      <c r="B161" t="s">
        <v>287</v>
      </c>
      <c r="C161" t="s">
        <v>18</v>
      </c>
      <c r="D161" t="s">
        <v>61</v>
      </c>
      <c r="E161" s="2">
        <v>80</v>
      </c>
      <c r="F161" s="10">
        <v>0</v>
      </c>
      <c r="G161" s="10">
        <v>0</v>
      </c>
      <c r="H161" s="2">
        <v>0</v>
      </c>
      <c r="I161" s="3">
        <v>0</v>
      </c>
      <c r="J161" s="3">
        <v>0</v>
      </c>
    </row>
    <row r="162" spans="1:10" ht="15" customHeight="1">
      <c r="A162" t="s">
        <v>239</v>
      </c>
      <c r="B162" t="s">
        <v>287</v>
      </c>
      <c r="C162" t="s">
        <v>18</v>
      </c>
      <c r="D162" t="s">
        <v>49</v>
      </c>
      <c r="E162" s="2">
        <v>200.2</v>
      </c>
      <c r="F162" s="10">
        <f>1582.3-1100.4-216.5</f>
        <v>265.39999999999986</v>
      </c>
      <c r="G162" s="10">
        <v>265.39999999999986</v>
      </c>
      <c r="H162" s="2">
        <v>0</v>
      </c>
      <c r="I162" s="3">
        <v>0</v>
      </c>
      <c r="J162" s="3">
        <v>0</v>
      </c>
    </row>
    <row r="163" spans="1:10" ht="15" customHeight="1">
      <c r="A163" t="s">
        <v>240</v>
      </c>
      <c r="B163" t="s">
        <v>287</v>
      </c>
      <c r="C163" t="s">
        <v>18</v>
      </c>
      <c r="D163" t="s">
        <v>60</v>
      </c>
      <c r="E163" s="2">
        <v>288.7</v>
      </c>
      <c r="F163" s="10">
        <v>216.5</v>
      </c>
      <c r="G163" s="10">
        <v>216.5</v>
      </c>
      <c r="H163" s="2">
        <v>0</v>
      </c>
      <c r="I163" s="3">
        <v>0</v>
      </c>
      <c r="J163" s="3">
        <v>0</v>
      </c>
    </row>
    <row r="164" spans="1:10" ht="15" customHeight="1">
      <c r="A164" t="s">
        <v>241</v>
      </c>
      <c r="B164" t="s">
        <v>8</v>
      </c>
      <c r="C164" t="s">
        <v>18</v>
      </c>
      <c r="D164" t="s">
        <v>60</v>
      </c>
      <c r="E164" s="2">
        <v>3183.2</v>
      </c>
      <c r="F164" s="10">
        <v>2449</v>
      </c>
      <c r="G164" s="10">
        <v>2449</v>
      </c>
      <c r="H164" s="2">
        <v>118.6</v>
      </c>
      <c r="I164" s="3">
        <v>0</v>
      </c>
      <c r="J164" s="3">
        <v>1.9E-3</v>
      </c>
    </row>
    <row r="165" spans="1:10" ht="15" customHeight="1">
      <c r="A165" t="s">
        <v>242</v>
      </c>
      <c r="B165" t="s">
        <v>8</v>
      </c>
      <c r="C165" t="s">
        <v>18</v>
      </c>
      <c r="D165" t="s">
        <v>50</v>
      </c>
      <c r="E165" s="2">
        <v>760</v>
      </c>
      <c r="F165" s="10">
        <v>762</v>
      </c>
      <c r="G165" s="10">
        <v>762</v>
      </c>
      <c r="H165" s="2">
        <v>118.6</v>
      </c>
      <c r="I165" s="3">
        <v>0</v>
      </c>
      <c r="J165" s="3">
        <v>1.9E-3</v>
      </c>
    </row>
    <row r="166" spans="1:10" ht="15" customHeight="1">
      <c r="A166" t="s">
        <v>243</v>
      </c>
      <c r="B166" t="s">
        <v>8</v>
      </c>
      <c r="C166" t="s">
        <v>18</v>
      </c>
      <c r="D166" t="s">
        <v>57</v>
      </c>
      <c r="E166" s="2">
        <v>340.5</v>
      </c>
      <c r="F166" s="10">
        <f>4181-F165-F167-F164-F168</f>
        <v>325</v>
      </c>
      <c r="G166" s="10">
        <v>325</v>
      </c>
      <c r="H166" s="2">
        <v>118.6</v>
      </c>
      <c r="I166" s="3">
        <v>0</v>
      </c>
      <c r="J166" s="3">
        <v>1.9E-3</v>
      </c>
    </row>
    <row r="167" spans="1:10" ht="15" customHeight="1">
      <c r="A167" t="s">
        <v>244</v>
      </c>
      <c r="B167" t="s">
        <v>8</v>
      </c>
      <c r="C167" t="s">
        <v>18</v>
      </c>
      <c r="D167" t="s">
        <v>61</v>
      </c>
      <c r="E167" s="2">
        <v>3.4</v>
      </c>
      <c r="F167" s="10">
        <v>35</v>
      </c>
      <c r="G167" s="10">
        <v>35</v>
      </c>
      <c r="H167" s="2">
        <v>118.6</v>
      </c>
      <c r="I167" s="3">
        <v>0</v>
      </c>
      <c r="J167" s="3">
        <v>1.9E-3</v>
      </c>
    </row>
    <row r="168" spans="1:10" ht="15" customHeight="1">
      <c r="A168" t="s">
        <v>245</v>
      </c>
      <c r="B168" t="s">
        <v>8</v>
      </c>
      <c r="C168" t="s">
        <v>18</v>
      </c>
      <c r="D168" t="s">
        <v>51</v>
      </c>
      <c r="E168" s="2">
        <v>595.20000000000005</v>
      </c>
      <c r="F168" s="10">
        <v>610</v>
      </c>
      <c r="G168" s="10">
        <v>610</v>
      </c>
      <c r="H168" s="2">
        <v>118.6</v>
      </c>
      <c r="I168" s="3">
        <v>0</v>
      </c>
      <c r="J168" s="3">
        <v>1.9E-3</v>
      </c>
    </row>
    <row r="169" spans="1:10" ht="15" customHeight="1">
      <c r="A169" t="s">
        <v>246</v>
      </c>
      <c r="B169" t="s">
        <v>9</v>
      </c>
      <c r="C169" t="s">
        <v>18</v>
      </c>
      <c r="D169" t="s">
        <v>50</v>
      </c>
      <c r="E169" s="2">
        <v>4964.5</v>
      </c>
      <c r="F169" s="10">
        <v>4546.8</v>
      </c>
      <c r="G169" s="10">
        <v>4546.8</v>
      </c>
      <c r="H169" s="2">
        <v>0</v>
      </c>
      <c r="I169" s="3">
        <v>0</v>
      </c>
      <c r="J169" s="3">
        <v>0</v>
      </c>
    </row>
    <row r="170" spans="1:10" ht="15" customHeight="1">
      <c r="A170" t="s">
        <v>247</v>
      </c>
      <c r="B170" t="s">
        <v>9</v>
      </c>
      <c r="C170" t="s">
        <v>18</v>
      </c>
      <c r="D170" t="s">
        <v>60</v>
      </c>
      <c r="E170" s="2">
        <v>2625.2</v>
      </c>
      <c r="F170" s="10">
        <v>2520</v>
      </c>
      <c r="G170" s="10">
        <v>2520</v>
      </c>
      <c r="H170" s="2">
        <v>0</v>
      </c>
      <c r="I170" s="3">
        <v>0</v>
      </c>
      <c r="J170" s="3">
        <v>0</v>
      </c>
    </row>
    <row r="171" spans="1:10" ht="15" customHeight="1">
      <c r="A171" t="s">
        <v>250</v>
      </c>
      <c r="B171" t="s">
        <v>11</v>
      </c>
      <c r="C171" t="s">
        <v>17</v>
      </c>
      <c r="D171" t="s">
        <v>45</v>
      </c>
      <c r="E171" s="2">
        <v>3</v>
      </c>
      <c r="F171" s="10">
        <f>484.7-150-4.6-130.1</f>
        <v>199.99999999999997</v>
      </c>
      <c r="G171" s="10">
        <v>199.99999999999997</v>
      </c>
      <c r="H171" s="2">
        <v>0</v>
      </c>
      <c r="I171" s="3">
        <v>0</v>
      </c>
      <c r="J171" s="3">
        <v>0</v>
      </c>
    </row>
    <row r="172" spans="1:10" ht="15" customHeight="1">
      <c r="A172" t="s">
        <v>251</v>
      </c>
      <c r="B172" t="s">
        <v>11</v>
      </c>
      <c r="C172" t="s">
        <v>17</v>
      </c>
      <c r="D172" t="s">
        <v>52</v>
      </c>
      <c r="E172" s="2">
        <v>727.2</v>
      </c>
      <c r="F172" s="10">
        <f>3176.5-1006.5</f>
        <v>2170</v>
      </c>
      <c r="G172" s="10">
        <v>2170</v>
      </c>
      <c r="H172" s="2">
        <v>0</v>
      </c>
      <c r="I172" s="3">
        <v>0</v>
      </c>
      <c r="J172" s="3">
        <v>0</v>
      </c>
    </row>
    <row r="173" spans="1:10" ht="15" customHeight="1">
      <c r="A173" t="s">
        <v>252</v>
      </c>
      <c r="B173" t="s">
        <v>11</v>
      </c>
      <c r="C173" t="s">
        <v>17</v>
      </c>
      <c r="D173" t="s">
        <v>43</v>
      </c>
      <c r="E173" s="2">
        <v>104.299999999999</v>
      </c>
      <c r="F173" s="7">
        <v>15</v>
      </c>
      <c r="G173" s="7">
        <v>15</v>
      </c>
      <c r="H173" s="2">
        <v>0</v>
      </c>
      <c r="I173" s="3">
        <v>0</v>
      </c>
      <c r="J173" s="3">
        <v>0</v>
      </c>
    </row>
    <row r="174" spans="1:10" ht="15" customHeight="1">
      <c r="A174" t="s">
        <v>253</v>
      </c>
      <c r="B174" t="s">
        <v>11</v>
      </c>
      <c r="C174" t="s">
        <v>17</v>
      </c>
      <c r="D174" t="s">
        <v>49</v>
      </c>
      <c r="E174" s="2">
        <v>10</v>
      </c>
      <c r="F174" s="7">
        <v>15</v>
      </c>
      <c r="G174" s="7">
        <v>15</v>
      </c>
      <c r="H174" s="2">
        <v>0</v>
      </c>
      <c r="I174" s="3">
        <v>0</v>
      </c>
      <c r="J174" s="3">
        <v>0</v>
      </c>
    </row>
    <row r="175" spans="1:10" ht="15" customHeight="1">
      <c r="A175" t="s">
        <v>254</v>
      </c>
      <c r="B175" t="s">
        <v>6</v>
      </c>
      <c r="C175" t="s">
        <v>17</v>
      </c>
      <c r="D175" t="s">
        <v>45</v>
      </c>
      <c r="E175" s="2">
        <v>94.2</v>
      </c>
      <c r="F175" s="7">
        <f>4184.3-F176-F177</f>
        <v>209</v>
      </c>
      <c r="G175" s="7">
        <f>209-86</f>
        <v>123</v>
      </c>
      <c r="H175" s="2">
        <v>118.6</v>
      </c>
      <c r="I175" s="3">
        <v>0</v>
      </c>
      <c r="J175" s="3">
        <v>1.9E-3</v>
      </c>
    </row>
    <row r="176" spans="1:10" ht="15" customHeight="1">
      <c r="A176" t="s">
        <v>255</v>
      </c>
      <c r="B176" t="s">
        <v>6</v>
      </c>
      <c r="C176" t="s">
        <v>17</v>
      </c>
      <c r="D176" t="s">
        <v>52</v>
      </c>
      <c r="E176" s="2">
        <v>4560.8</v>
      </c>
      <c r="F176" s="9">
        <v>3845.3</v>
      </c>
      <c r="G176" s="10">
        <v>3845.3</v>
      </c>
      <c r="H176" s="2">
        <v>118.6</v>
      </c>
      <c r="I176" s="3">
        <v>0</v>
      </c>
      <c r="J176" s="3">
        <v>1.9E-3</v>
      </c>
    </row>
    <row r="177" spans="1:10" ht="15" customHeight="1">
      <c r="A177" t="s">
        <v>256</v>
      </c>
      <c r="B177" t="s">
        <v>6</v>
      </c>
      <c r="C177" t="s">
        <v>17</v>
      </c>
      <c r="D177" t="s">
        <v>49</v>
      </c>
      <c r="E177" s="2">
        <v>17</v>
      </c>
      <c r="F177" s="11">
        <v>130</v>
      </c>
      <c r="G177" s="11">
        <v>130</v>
      </c>
      <c r="H177" s="2">
        <v>118.6</v>
      </c>
      <c r="I177" s="3">
        <v>0</v>
      </c>
      <c r="J177" s="3">
        <v>1.9E-3</v>
      </c>
    </row>
    <row r="178" spans="1:10" ht="15" customHeight="1">
      <c r="A178" t="s">
        <v>257</v>
      </c>
      <c r="B178" t="s">
        <v>37</v>
      </c>
      <c r="C178" t="s">
        <v>17</v>
      </c>
      <c r="D178" t="s">
        <v>43</v>
      </c>
      <c r="E178" s="2">
        <v>394.8</v>
      </c>
      <c r="F178" s="19">
        <f>478.2-F8-F47</f>
        <v>345.99999999999994</v>
      </c>
      <c r="G178" s="10">
        <v>346</v>
      </c>
      <c r="H178" s="2">
        <v>199.4</v>
      </c>
      <c r="I178" s="3">
        <v>5.6399999999999999E-2</v>
      </c>
      <c r="J178" s="3">
        <v>2.7560000000000001E-2</v>
      </c>
    </row>
    <row r="179" spans="1:10" ht="15" customHeight="1">
      <c r="A179" t="s">
        <v>258</v>
      </c>
      <c r="B179" t="s">
        <v>37</v>
      </c>
      <c r="C179" t="s">
        <v>17</v>
      </c>
      <c r="D179" t="s">
        <v>52</v>
      </c>
      <c r="E179" s="2">
        <v>489.7</v>
      </c>
      <c r="F179" s="19">
        <f>256.4-F197</f>
        <v>256.39999999999998</v>
      </c>
      <c r="G179" s="10">
        <f>256.4-3.6</f>
        <v>252.79999999999998</v>
      </c>
      <c r="H179" s="2">
        <v>199.4</v>
      </c>
      <c r="I179" s="3">
        <v>5.6399999999999999E-2</v>
      </c>
      <c r="J179" s="3">
        <v>2.7560000000000001E-2</v>
      </c>
    </row>
    <row r="180" spans="1:10" ht="15" customHeight="1">
      <c r="A180" t="s">
        <v>259</v>
      </c>
      <c r="B180" t="s">
        <v>37</v>
      </c>
      <c r="C180" t="s">
        <v>17</v>
      </c>
      <c r="D180" t="s">
        <v>49</v>
      </c>
      <c r="E180" s="2">
        <v>5.9999999999999902</v>
      </c>
      <c r="F180" s="9">
        <v>0</v>
      </c>
      <c r="G180" s="10">
        <v>0</v>
      </c>
      <c r="H180" s="2">
        <v>199.4</v>
      </c>
      <c r="I180" s="3">
        <v>5.6399999999999999E-2</v>
      </c>
      <c r="J180" s="3">
        <v>2.7560000000000001E-2</v>
      </c>
    </row>
    <row r="181" spans="1:10" ht="15" customHeight="1">
      <c r="A181" t="s">
        <v>260</v>
      </c>
      <c r="B181" t="s">
        <v>37</v>
      </c>
      <c r="C181" t="s">
        <v>17</v>
      </c>
      <c r="D181" t="s">
        <v>45</v>
      </c>
      <c r="E181" s="2">
        <v>1.8</v>
      </c>
      <c r="F181" s="19">
        <f>591.4+11-F180-F179-F178</f>
        <v>0</v>
      </c>
      <c r="G181" s="10">
        <v>0</v>
      </c>
      <c r="H181" s="2">
        <v>199.4</v>
      </c>
      <c r="I181" s="3">
        <v>5.6399999999999999E-2</v>
      </c>
      <c r="J181" s="3">
        <v>2.7560000000000001E-2</v>
      </c>
    </row>
    <row r="182" spans="1:10" ht="15" customHeight="1">
      <c r="A182" t="s">
        <v>261</v>
      </c>
      <c r="B182" t="s">
        <v>10</v>
      </c>
      <c r="C182" t="s">
        <v>17</v>
      </c>
      <c r="D182" t="s">
        <v>52</v>
      </c>
      <c r="E182" s="2">
        <v>283.39999999999998</v>
      </c>
      <c r="F182" s="19">
        <f>586.3-F69</f>
        <v>271.29999999999995</v>
      </c>
      <c r="G182" s="10">
        <v>271.29999999999995</v>
      </c>
      <c r="H182" s="2">
        <v>0</v>
      </c>
      <c r="I182" s="3">
        <v>0</v>
      </c>
      <c r="J182" s="3">
        <v>0</v>
      </c>
    </row>
    <row r="183" spans="1:10" ht="15" customHeight="1">
      <c r="A183" t="s">
        <v>262</v>
      </c>
      <c r="B183" t="s">
        <v>10</v>
      </c>
      <c r="C183" t="s">
        <v>17</v>
      </c>
      <c r="D183" t="s">
        <v>45</v>
      </c>
      <c r="E183" s="2">
        <v>597.70000000000005</v>
      </c>
      <c r="F183" s="7">
        <f>460.1-F182-F184</f>
        <v>185.70000000000007</v>
      </c>
      <c r="G183" s="7">
        <v>185.7</v>
      </c>
      <c r="H183" s="2">
        <v>0</v>
      </c>
      <c r="I183" s="3">
        <v>0</v>
      </c>
      <c r="J183" s="3">
        <v>0</v>
      </c>
    </row>
    <row r="184" spans="1:10" ht="15" customHeight="1">
      <c r="A184" t="s">
        <v>263</v>
      </c>
      <c r="B184" t="s">
        <v>10</v>
      </c>
      <c r="C184" t="s">
        <v>17</v>
      </c>
      <c r="D184" t="s">
        <v>49</v>
      </c>
      <c r="E184" s="2">
        <v>3.1</v>
      </c>
      <c r="F184" s="7">
        <v>3.1</v>
      </c>
      <c r="G184" s="7">
        <v>3.1</v>
      </c>
      <c r="H184" s="2">
        <v>0</v>
      </c>
      <c r="I184" s="3">
        <v>0</v>
      </c>
      <c r="J184" s="3">
        <v>0</v>
      </c>
    </row>
    <row r="185" spans="1:10" ht="15" customHeight="1">
      <c r="A185" t="s">
        <v>264</v>
      </c>
      <c r="B185" t="s">
        <v>5</v>
      </c>
      <c r="C185" t="s">
        <v>17</v>
      </c>
      <c r="D185" t="s">
        <v>52</v>
      </c>
      <c r="E185" s="2">
        <v>9365.5999999999894</v>
      </c>
      <c r="F185" s="10">
        <f>9138-F70</f>
        <v>8973</v>
      </c>
      <c r="G185" s="10">
        <v>8973</v>
      </c>
      <c r="H185" s="2">
        <v>118.6</v>
      </c>
      <c r="I185" s="3">
        <v>3.5999999999999999E-3</v>
      </c>
      <c r="J185" s="3">
        <v>8.9999999999999998E-4</v>
      </c>
    </row>
    <row r="186" spans="1:10" ht="15" customHeight="1">
      <c r="A186" t="s">
        <v>265</v>
      </c>
      <c r="B186" t="s">
        <v>7</v>
      </c>
      <c r="C186" t="s">
        <v>17</v>
      </c>
      <c r="D186" t="s">
        <v>52</v>
      </c>
      <c r="E186" s="2">
        <v>3538.1</v>
      </c>
      <c r="F186" s="19">
        <f>4647.6-F200</f>
        <v>4647.6000000000004</v>
      </c>
      <c r="G186" s="7">
        <f>4647.6-1034.4</f>
        <v>3613.2000000000003</v>
      </c>
      <c r="H186" s="2">
        <v>202.32</v>
      </c>
      <c r="I186" s="3">
        <v>8.7010000000000004E-2</v>
      </c>
      <c r="J186" s="3">
        <v>8.0649999999999999E-2</v>
      </c>
    </row>
    <row r="187" spans="1:10" ht="15" customHeight="1">
      <c r="A187" t="s">
        <v>266</v>
      </c>
      <c r="B187" t="s">
        <v>7</v>
      </c>
      <c r="C187" t="s">
        <v>17</v>
      </c>
      <c r="D187" t="s">
        <v>45</v>
      </c>
      <c r="E187" s="2">
        <v>622.4</v>
      </c>
      <c r="F187" s="11">
        <f>3642.6+1673.2-F186</f>
        <v>668.19999999999982</v>
      </c>
      <c r="G187" s="10">
        <v>668.2</v>
      </c>
      <c r="H187" s="2">
        <v>202.32</v>
      </c>
      <c r="I187" s="3">
        <v>8.7010000000000004E-2</v>
      </c>
      <c r="J187" s="3">
        <v>8.0649999999999999E-2</v>
      </c>
    </row>
    <row r="188" spans="1:10" ht="15" customHeight="1">
      <c r="A188" t="s">
        <v>268</v>
      </c>
      <c r="B188" t="s">
        <v>8</v>
      </c>
      <c r="C188" t="s">
        <v>17</v>
      </c>
      <c r="D188" t="s">
        <v>45</v>
      </c>
      <c r="E188" s="2">
        <v>482</v>
      </c>
      <c r="F188" s="10">
        <f>515-F189</f>
        <v>460</v>
      </c>
      <c r="G188" s="10">
        <v>460</v>
      </c>
      <c r="H188" s="2">
        <v>118.6</v>
      </c>
      <c r="I188" s="3">
        <v>0</v>
      </c>
      <c r="J188" s="3">
        <v>1.9E-3</v>
      </c>
    </row>
    <row r="189" spans="1:10" ht="15" customHeight="1">
      <c r="A189" t="s">
        <v>267</v>
      </c>
      <c r="B189" t="s">
        <v>8</v>
      </c>
      <c r="C189" t="s">
        <v>17</v>
      </c>
      <c r="D189" t="s">
        <v>52</v>
      </c>
      <c r="E189" s="2">
        <v>3.1</v>
      </c>
      <c r="F189" s="10">
        <v>55</v>
      </c>
      <c r="G189" s="10">
        <v>55</v>
      </c>
      <c r="H189" s="2">
        <v>118.6</v>
      </c>
      <c r="I189" s="3">
        <v>0</v>
      </c>
      <c r="J189" s="3">
        <v>1.9E-3</v>
      </c>
    </row>
    <row r="190" spans="1:10" ht="15" customHeight="1">
      <c r="A190" t="s">
        <v>269</v>
      </c>
      <c r="B190" t="s">
        <v>9</v>
      </c>
      <c r="C190" t="s">
        <v>17</v>
      </c>
      <c r="D190" t="s">
        <v>52</v>
      </c>
      <c r="E190" s="2">
        <v>3704.7</v>
      </c>
      <c r="F190" s="10">
        <v>3581.3</v>
      </c>
      <c r="G190" s="10">
        <v>3581.3</v>
      </c>
      <c r="H190" s="2">
        <v>0</v>
      </c>
      <c r="I190" s="3">
        <v>0</v>
      </c>
      <c r="J190" s="3">
        <v>0</v>
      </c>
    </row>
    <row r="191" spans="1:10" ht="15" customHeight="1">
      <c r="A191" t="s">
        <v>272</v>
      </c>
      <c r="B191" t="s">
        <v>6</v>
      </c>
      <c r="C191" t="s">
        <v>20</v>
      </c>
      <c r="D191" t="s">
        <v>45</v>
      </c>
      <c r="E191" s="2">
        <v>861.2</v>
      </c>
      <c r="F191" s="7">
        <f>4108.2+4.8-F23-F33-F66-F99-F175</f>
        <v>865.99999999999955</v>
      </c>
      <c r="G191" s="7">
        <v>866</v>
      </c>
      <c r="H191" s="2">
        <v>118.6</v>
      </c>
      <c r="I191" s="3">
        <v>0</v>
      </c>
      <c r="J191" s="3">
        <v>1.9E-3</v>
      </c>
    </row>
    <row r="192" spans="1:10" ht="15" customHeight="1">
      <c r="A192" t="s">
        <v>273</v>
      </c>
      <c r="B192" t="s">
        <v>6</v>
      </c>
      <c r="C192" t="s">
        <v>20</v>
      </c>
      <c r="D192" t="s">
        <v>49</v>
      </c>
      <c r="E192" s="2">
        <v>306</v>
      </c>
      <c r="F192" s="7">
        <f>1073.9-F191</f>
        <v>207.90000000000055</v>
      </c>
      <c r="G192" s="7">
        <v>207.9</v>
      </c>
      <c r="H192" s="2">
        <v>118.6</v>
      </c>
      <c r="I192" s="3">
        <v>0</v>
      </c>
      <c r="J192" s="3">
        <v>1.9E-3</v>
      </c>
    </row>
    <row r="193" spans="1:10" ht="15" customHeight="1">
      <c r="A193" t="s">
        <v>274</v>
      </c>
      <c r="B193" t="s">
        <v>10</v>
      </c>
      <c r="C193" t="s">
        <v>20</v>
      </c>
      <c r="D193" t="s">
        <v>45</v>
      </c>
      <c r="E193" s="2">
        <v>288.8</v>
      </c>
      <c r="F193" s="7">
        <f>189.3-F194</f>
        <v>127.20000000000013</v>
      </c>
      <c r="G193" s="7">
        <v>127.2</v>
      </c>
      <c r="H193" s="2">
        <v>0</v>
      </c>
      <c r="I193" s="3">
        <v>0</v>
      </c>
      <c r="J193" s="3">
        <v>0</v>
      </c>
    </row>
    <row r="194" spans="1:10" ht="15" customHeight="1">
      <c r="A194" t="s">
        <v>275</v>
      </c>
      <c r="B194" t="s">
        <v>10</v>
      </c>
      <c r="C194" t="s">
        <v>20</v>
      </c>
      <c r="D194" t="s">
        <v>49</v>
      </c>
      <c r="E194" s="2">
        <v>68.099999999999994</v>
      </c>
      <c r="F194" s="7">
        <f>129.2-F184-F140</f>
        <v>62.099999999999881</v>
      </c>
      <c r="G194" s="7">
        <v>62.1</v>
      </c>
      <c r="H194" s="2">
        <v>0</v>
      </c>
      <c r="I194" s="3">
        <v>0</v>
      </c>
      <c r="J194" s="3">
        <v>0</v>
      </c>
    </row>
    <row r="195" spans="1:10" ht="15" customHeight="1">
      <c r="A195" t="s">
        <v>276</v>
      </c>
      <c r="B195" t="s">
        <v>5</v>
      </c>
      <c r="C195" t="s">
        <v>20</v>
      </c>
      <c r="D195" t="s">
        <v>45</v>
      </c>
      <c r="E195" s="2">
        <v>840</v>
      </c>
      <c r="F195" s="7">
        <f>8469-F112-F26</f>
        <v>1130.7999999999984</v>
      </c>
      <c r="G195" s="7">
        <v>1130.7999999999984</v>
      </c>
      <c r="H195" s="2">
        <v>118.6</v>
      </c>
      <c r="I195" s="3">
        <v>3.5999999999999999E-3</v>
      </c>
      <c r="J195" s="3">
        <v>8.9999999999999998E-4</v>
      </c>
    </row>
    <row r="196" spans="1:10" ht="15" customHeight="1">
      <c r="A196" t="s">
        <v>277</v>
      </c>
      <c r="B196" t="s">
        <v>5</v>
      </c>
      <c r="C196" t="s">
        <v>20</v>
      </c>
      <c r="D196" t="s">
        <v>49</v>
      </c>
      <c r="E196" s="2">
        <v>575</v>
      </c>
      <c r="F196" s="7">
        <f>2843.7-F146</f>
        <v>1063.1999999999998</v>
      </c>
      <c r="G196" s="7">
        <v>1063.1999999999998</v>
      </c>
      <c r="H196" s="2">
        <v>118.6</v>
      </c>
      <c r="I196" s="3">
        <v>3.5999999999999999E-3</v>
      </c>
      <c r="J196" s="3">
        <v>8.9999999999999998E-4</v>
      </c>
    </row>
    <row r="197" spans="1:10" ht="15" customHeight="1">
      <c r="A197" t="s">
        <v>278</v>
      </c>
      <c r="B197" t="s">
        <v>37</v>
      </c>
      <c r="C197" t="s">
        <v>20</v>
      </c>
      <c r="D197" t="s">
        <v>52</v>
      </c>
      <c r="E197" s="2">
        <v>15.1</v>
      </c>
      <c r="F197" s="20">
        <v>0</v>
      </c>
      <c r="G197" s="10">
        <v>0</v>
      </c>
      <c r="H197" s="2">
        <v>199.4</v>
      </c>
      <c r="I197" s="3">
        <v>5.6399999999999999E-2</v>
      </c>
      <c r="J197" s="3">
        <v>2.7560000000000001E-2</v>
      </c>
    </row>
    <row r="198" spans="1:10" ht="15" customHeight="1">
      <c r="A198" t="s">
        <v>280</v>
      </c>
      <c r="B198" t="s">
        <v>7</v>
      </c>
      <c r="C198" t="s">
        <v>20</v>
      </c>
      <c r="D198" t="s">
        <v>49</v>
      </c>
      <c r="E198" s="2">
        <v>5204.7</v>
      </c>
      <c r="F198" s="19">
        <f>5299-F55</f>
        <v>5119</v>
      </c>
      <c r="G198" s="10">
        <f>5119-1291</f>
        <v>3828</v>
      </c>
      <c r="H198" s="2">
        <v>202.32</v>
      </c>
      <c r="I198" s="3">
        <v>8.7010000000000004E-2</v>
      </c>
      <c r="J198" s="3">
        <v>8.0649999999999999E-2</v>
      </c>
    </row>
    <row r="199" spans="1:10" ht="15" customHeight="1">
      <c r="A199" t="s">
        <v>279</v>
      </c>
      <c r="B199" t="s">
        <v>7</v>
      </c>
      <c r="C199" t="s">
        <v>20</v>
      </c>
      <c r="D199" t="s">
        <v>45</v>
      </c>
      <c r="E199" s="2">
        <v>5795</v>
      </c>
      <c r="F199" s="11">
        <f>15851.8-F27-F115-F187</f>
        <v>5691.8</v>
      </c>
      <c r="G199" s="7">
        <v>5691.8</v>
      </c>
      <c r="H199" s="2">
        <v>202.32</v>
      </c>
      <c r="I199" s="3">
        <v>8.7010000000000004E-2</v>
      </c>
      <c r="J199" s="3">
        <v>8.0649999999999999E-2</v>
      </c>
    </row>
    <row r="200" spans="1:10" ht="15" customHeight="1">
      <c r="A200" t="s">
        <v>281</v>
      </c>
      <c r="B200" t="s">
        <v>7</v>
      </c>
      <c r="C200" t="s">
        <v>20</v>
      </c>
      <c r="D200" t="s">
        <v>52</v>
      </c>
      <c r="E200" s="2">
        <v>1673.19999999999</v>
      </c>
      <c r="F200" s="20">
        <v>0</v>
      </c>
      <c r="G200" s="7">
        <v>0</v>
      </c>
      <c r="H200" s="2">
        <v>202.32</v>
      </c>
      <c r="I200" s="3">
        <v>8.7010000000000004E-2</v>
      </c>
      <c r="J200" s="3">
        <v>8.0649999999999999E-2</v>
      </c>
    </row>
    <row r="201" spans="1:10" ht="15" customHeight="1">
      <c r="A201" t="s">
        <v>282</v>
      </c>
      <c r="B201" t="s">
        <v>287</v>
      </c>
      <c r="C201" t="s">
        <v>20</v>
      </c>
      <c r="D201" t="s">
        <v>49</v>
      </c>
      <c r="E201" s="2">
        <v>798.7</v>
      </c>
      <c r="F201" s="10">
        <v>791.7</v>
      </c>
      <c r="G201" s="10">
        <v>791.7</v>
      </c>
      <c r="H201" s="2">
        <v>0</v>
      </c>
      <c r="I201" s="3">
        <v>0</v>
      </c>
      <c r="J201" s="3">
        <v>0</v>
      </c>
    </row>
    <row r="202" spans="1:10" ht="15" customHeight="1">
      <c r="A202" t="s">
        <v>283</v>
      </c>
      <c r="B202" t="s">
        <v>8</v>
      </c>
      <c r="C202" t="s">
        <v>20</v>
      </c>
      <c r="D202" t="s">
        <v>45</v>
      </c>
      <c r="E202" s="2">
        <v>8.5</v>
      </c>
      <c r="F202" s="10">
        <v>0</v>
      </c>
      <c r="G202" s="10">
        <v>0</v>
      </c>
      <c r="H202" s="2">
        <v>118.6</v>
      </c>
      <c r="I202" s="3">
        <v>0</v>
      </c>
      <c r="J202" s="3">
        <v>1.9E-3</v>
      </c>
    </row>
    <row r="203" spans="1:10" ht="15" customHeight="1">
      <c r="A203" t="s">
        <v>285</v>
      </c>
      <c r="B203" t="s">
        <v>5</v>
      </c>
      <c r="C203">
        <v>0</v>
      </c>
      <c r="D203">
        <v>0</v>
      </c>
      <c r="E203" s="2">
        <v>61.85</v>
      </c>
      <c r="F203" s="2">
        <v>61.85</v>
      </c>
      <c r="G203" s="10">
        <v>0</v>
      </c>
      <c r="H203" s="2">
        <v>118.6</v>
      </c>
      <c r="I203" s="3">
        <v>3.5999999999999999E-3</v>
      </c>
      <c r="J203" s="3">
        <v>8.9999999999999998E-4</v>
      </c>
    </row>
    <row r="204" spans="1:10" ht="15" customHeight="1">
      <c r="A204" t="s">
        <v>286</v>
      </c>
      <c r="B204" t="s">
        <v>287</v>
      </c>
      <c r="C204">
        <v>0</v>
      </c>
      <c r="D204">
        <v>0</v>
      </c>
      <c r="E204" s="2">
        <v>39</v>
      </c>
      <c r="F204" s="2">
        <v>39</v>
      </c>
      <c r="G204" s="10">
        <v>0</v>
      </c>
      <c r="H204" s="2">
        <v>0</v>
      </c>
      <c r="I204" s="3">
        <v>0</v>
      </c>
      <c r="J204" s="3">
        <v>0</v>
      </c>
    </row>
    <row r="205" spans="1:10" ht="15" customHeight="1">
      <c r="A205" t="s">
        <v>292</v>
      </c>
      <c r="B205" t="s">
        <v>7</v>
      </c>
      <c r="C205" t="s">
        <v>22</v>
      </c>
      <c r="D205" t="s">
        <v>293</v>
      </c>
      <c r="E205" s="2">
        <v>1507.1</v>
      </c>
      <c r="F205" s="10">
        <v>1507.1</v>
      </c>
      <c r="G205" s="10">
        <v>0</v>
      </c>
      <c r="H205" s="2">
        <v>118.6</v>
      </c>
      <c r="I205" s="3">
        <v>8.7010000000000004E-2</v>
      </c>
      <c r="J205" s="3">
        <v>8.0649999999999999E-2</v>
      </c>
    </row>
    <row r="206" spans="1:10" ht="15" customHeight="1">
      <c r="A206" t="s">
        <v>294</v>
      </c>
      <c r="B206" t="s">
        <v>37</v>
      </c>
      <c r="C206" t="s">
        <v>22</v>
      </c>
      <c r="D206" t="s">
        <v>293</v>
      </c>
      <c r="E206" s="2">
        <v>9</v>
      </c>
      <c r="F206" s="10">
        <v>0</v>
      </c>
      <c r="G206" s="10">
        <v>0</v>
      </c>
      <c r="H206" s="2">
        <v>199.4</v>
      </c>
      <c r="I206" s="3">
        <v>5.6399999999999999E-2</v>
      </c>
      <c r="J206" s="3">
        <v>2.7560000000000001E-2</v>
      </c>
    </row>
    <row r="207" spans="1:10" ht="15" customHeight="1">
      <c r="A207" t="s">
        <v>295</v>
      </c>
      <c r="B207" t="s">
        <v>287</v>
      </c>
      <c r="C207" t="s">
        <v>25</v>
      </c>
      <c r="D207" t="s">
        <v>293</v>
      </c>
      <c r="E207" s="2">
        <v>2333.1999999999998</v>
      </c>
      <c r="F207" s="10">
        <v>2333.1999999999998</v>
      </c>
      <c r="G207" s="10">
        <v>2333.1999999999998</v>
      </c>
      <c r="H207" s="2">
        <v>0</v>
      </c>
      <c r="I207" s="3">
        <v>0</v>
      </c>
      <c r="J207" s="3">
        <v>0</v>
      </c>
    </row>
    <row r="208" spans="1:10" ht="15" customHeight="1">
      <c r="A208" t="s">
        <v>296</v>
      </c>
      <c r="B208" t="s">
        <v>6</v>
      </c>
      <c r="C208" t="s">
        <v>25</v>
      </c>
      <c r="D208" t="s">
        <v>293</v>
      </c>
      <c r="E208" s="2">
        <v>2917.9</v>
      </c>
      <c r="F208" s="10">
        <v>2917.9</v>
      </c>
      <c r="G208" s="10">
        <v>2917.9</v>
      </c>
      <c r="H208" s="2">
        <v>118.6</v>
      </c>
      <c r="I208" s="3">
        <v>0</v>
      </c>
      <c r="J208" s="3">
        <v>1.9E-3</v>
      </c>
    </row>
    <row r="209" spans="1:10" ht="15" customHeight="1">
      <c r="A209" t="s">
        <v>297</v>
      </c>
      <c r="B209" t="s">
        <v>37</v>
      </c>
      <c r="C209" t="s">
        <v>25</v>
      </c>
      <c r="D209" t="s">
        <v>293</v>
      </c>
      <c r="E209" s="2">
        <v>310</v>
      </c>
      <c r="F209" s="10">
        <v>310</v>
      </c>
      <c r="G209" s="10">
        <v>310</v>
      </c>
      <c r="H209" s="2">
        <v>199.4</v>
      </c>
      <c r="I209" s="3">
        <v>5.6399999999999999E-2</v>
      </c>
      <c r="J209" s="3">
        <v>2.7560000000000001E-2</v>
      </c>
    </row>
    <row r="210" spans="1:10" ht="15" customHeight="1">
      <c r="A210" t="s">
        <v>298</v>
      </c>
      <c r="B210" t="s">
        <v>7</v>
      </c>
      <c r="C210" t="s">
        <v>25</v>
      </c>
      <c r="D210" t="s">
        <v>293</v>
      </c>
      <c r="E210" s="2">
        <v>4791.2</v>
      </c>
      <c r="F210" s="10">
        <v>4791.2</v>
      </c>
      <c r="G210" s="10">
        <v>3728.2</v>
      </c>
      <c r="H210" s="2">
        <v>118.6</v>
      </c>
      <c r="I210" s="3">
        <v>8.7010000000000004E-2</v>
      </c>
      <c r="J210" s="3">
        <v>8.0649999999999999E-2</v>
      </c>
    </row>
    <row r="211" spans="1:10" ht="15" customHeight="1">
      <c r="A211" t="s">
        <v>299</v>
      </c>
      <c r="B211" t="s">
        <v>9</v>
      </c>
      <c r="C211" t="s">
        <v>25</v>
      </c>
      <c r="D211" t="s">
        <v>293</v>
      </c>
      <c r="E211" s="2">
        <v>1078</v>
      </c>
      <c r="F211" s="10">
        <v>1078</v>
      </c>
      <c r="G211" s="10">
        <v>1078</v>
      </c>
      <c r="H211" s="2">
        <v>0</v>
      </c>
      <c r="I211" s="3">
        <v>0</v>
      </c>
      <c r="J211" s="3">
        <v>0</v>
      </c>
    </row>
    <row r="212" spans="1:10" ht="15" customHeight="1">
      <c r="A212" t="s">
        <v>300</v>
      </c>
      <c r="B212" t="s">
        <v>10</v>
      </c>
      <c r="C212" t="s">
        <v>25</v>
      </c>
      <c r="D212" t="s">
        <v>293</v>
      </c>
      <c r="E212" s="2">
        <v>14</v>
      </c>
      <c r="F212" s="10">
        <v>14</v>
      </c>
      <c r="G212" s="10">
        <v>14</v>
      </c>
      <c r="H212" s="2">
        <v>0</v>
      </c>
      <c r="I212" s="3">
        <v>0</v>
      </c>
      <c r="J212" s="3">
        <v>0</v>
      </c>
    </row>
    <row r="213" spans="1:10" ht="15" customHeight="1">
      <c r="A213" t="s">
        <v>301</v>
      </c>
      <c r="B213" t="s">
        <v>11</v>
      </c>
      <c r="C213" t="s">
        <v>25</v>
      </c>
      <c r="D213" t="s">
        <v>293</v>
      </c>
      <c r="E213" s="2">
        <v>8.2999999999999901</v>
      </c>
      <c r="F213" s="10">
        <v>8.2999999999999901</v>
      </c>
      <c r="G213" s="10">
        <v>8.2999999999999901</v>
      </c>
      <c r="H213" s="2">
        <v>0</v>
      </c>
      <c r="I213" s="3">
        <v>0</v>
      </c>
      <c r="J213" s="3">
        <v>0</v>
      </c>
    </row>
    <row r="214" spans="1:10" ht="15" customHeight="1">
      <c r="A214" t="s">
        <v>302</v>
      </c>
      <c r="B214" t="s">
        <v>5</v>
      </c>
      <c r="C214" t="s">
        <v>25</v>
      </c>
      <c r="D214" t="s">
        <v>293</v>
      </c>
      <c r="E214" s="2">
        <v>1238.5</v>
      </c>
      <c r="F214" s="10">
        <v>1238.5</v>
      </c>
      <c r="G214" s="10">
        <v>687.5</v>
      </c>
      <c r="H214" s="2">
        <v>118.6</v>
      </c>
      <c r="I214" s="3">
        <v>3.5999999999999999E-3</v>
      </c>
      <c r="J214" s="3">
        <v>8.9999999999999998E-4</v>
      </c>
    </row>
    <row r="215" spans="1:10" ht="15" customHeight="1">
      <c r="A215" t="s">
        <v>303</v>
      </c>
      <c r="B215" t="s">
        <v>11</v>
      </c>
      <c r="C215" t="s">
        <v>304</v>
      </c>
      <c r="D215" t="s">
        <v>293</v>
      </c>
      <c r="E215" s="2">
        <v>1</v>
      </c>
      <c r="F215" s="10">
        <v>0</v>
      </c>
      <c r="G215" s="10">
        <v>0</v>
      </c>
      <c r="H215" s="2">
        <v>0</v>
      </c>
      <c r="I215" s="3">
        <v>0</v>
      </c>
      <c r="J215" s="3">
        <v>0</v>
      </c>
    </row>
    <row r="216" spans="1:10" ht="15" customHeight="1">
      <c r="A216" t="s">
        <v>305</v>
      </c>
      <c r="B216" t="s">
        <v>8</v>
      </c>
      <c r="C216" t="s">
        <v>25</v>
      </c>
      <c r="D216" t="s">
        <v>293</v>
      </c>
      <c r="E216" s="2">
        <v>30.599999999999898</v>
      </c>
      <c r="F216" s="10">
        <v>30.599999999999898</v>
      </c>
      <c r="G216" s="10">
        <v>30.599999999999898</v>
      </c>
      <c r="H216" s="2">
        <v>118.6</v>
      </c>
      <c r="I216" s="3">
        <v>0</v>
      </c>
      <c r="J216" s="3">
        <v>1.9E-3</v>
      </c>
    </row>
    <row r="217" spans="1:10" ht="15" customHeight="1">
      <c r="A217" t="s">
        <v>306</v>
      </c>
      <c r="B217" t="s">
        <v>36</v>
      </c>
      <c r="C217" t="s">
        <v>14</v>
      </c>
      <c r="D217" t="s">
        <v>55</v>
      </c>
      <c r="E217" s="2">
        <v>63</v>
      </c>
      <c r="F217" s="10">
        <v>63</v>
      </c>
      <c r="G217" s="10">
        <v>63</v>
      </c>
      <c r="H217" s="2">
        <v>0</v>
      </c>
      <c r="I217" s="3">
        <v>0</v>
      </c>
      <c r="J217" s="3">
        <v>0</v>
      </c>
    </row>
    <row r="218" spans="1:10" ht="15" customHeight="1">
      <c r="A218" t="s">
        <v>307</v>
      </c>
      <c r="B218" t="s">
        <v>36</v>
      </c>
      <c r="C218" t="s">
        <v>22</v>
      </c>
      <c r="D218" t="s">
        <v>45</v>
      </c>
      <c r="E218" s="2">
        <v>181.98</v>
      </c>
      <c r="F218" s="10">
        <v>181.98</v>
      </c>
      <c r="G218" s="10">
        <v>181.98</v>
      </c>
      <c r="H218" s="2">
        <v>0</v>
      </c>
      <c r="I218" s="3">
        <v>0</v>
      </c>
      <c r="J218" s="3">
        <v>0</v>
      </c>
    </row>
    <row r="219" spans="1:10" ht="15" customHeight="1">
      <c r="A219" t="s">
        <v>308</v>
      </c>
      <c r="B219" t="s">
        <v>36</v>
      </c>
      <c r="C219" t="s">
        <v>24</v>
      </c>
      <c r="D219" t="s">
        <v>45</v>
      </c>
      <c r="E219" s="2">
        <v>50.55</v>
      </c>
      <c r="F219" s="10">
        <v>50.55</v>
      </c>
      <c r="G219" s="10">
        <v>50.55</v>
      </c>
      <c r="H219" s="2">
        <v>0</v>
      </c>
      <c r="I219" s="3">
        <v>0</v>
      </c>
      <c r="J219" s="3">
        <v>0</v>
      </c>
    </row>
    <row r="220" spans="1:10" ht="15" customHeight="1">
      <c r="A220" t="s">
        <v>309</v>
      </c>
      <c r="B220" t="s">
        <v>36</v>
      </c>
      <c r="C220" t="s">
        <v>23</v>
      </c>
      <c r="D220" t="s">
        <v>45</v>
      </c>
      <c r="E220" s="2">
        <v>40.44</v>
      </c>
      <c r="F220" s="10">
        <v>40.44</v>
      </c>
      <c r="G220" s="10">
        <v>40.44</v>
      </c>
      <c r="H220" s="2">
        <v>0</v>
      </c>
      <c r="I220" s="3">
        <v>0</v>
      </c>
      <c r="J220" s="3">
        <v>0</v>
      </c>
    </row>
    <row r="221" spans="1:10" ht="15" customHeight="1">
      <c r="A221" t="s">
        <v>310</v>
      </c>
      <c r="B221" t="s">
        <v>36</v>
      </c>
      <c r="C221" t="s">
        <v>21</v>
      </c>
      <c r="D221" t="s">
        <v>45</v>
      </c>
      <c r="E221" s="2">
        <v>434.73</v>
      </c>
      <c r="F221" s="10">
        <v>434.73</v>
      </c>
      <c r="G221" s="10">
        <v>434.73</v>
      </c>
      <c r="H221" s="2">
        <v>0</v>
      </c>
      <c r="I221" s="3">
        <v>0</v>
      </c>
      <c r="J221" s="3">
        <v>0</v>
      </c>
    </row>
    <row r="222" spans="1:10" ht="15" customHeight="1">
      <c r="A222" t="s">
        <v>311</v>
      </c>
      <c r="B222" t="s">
        <v>36</v>
      </c>
      <c r="C222" t="s">
        <v>312</v>
      </c>
      <c r="D222" t="s">
        <v>45</v>
      </c>
      <c r="E222" s="2">
        <v>20.22</v>
      </c>
      <c r="F222" s="10">
        <v>20.22</v>
      </c>
      <c r="G222" s="10">
        <v>20.22</v>
      </c>
      <c r="H222" s="2">
        <v>0</v>
      </c>
      <c r="I222" s="3">
        <v>0</v>
      </c>
      <c r="J222" s="3">
        <v>0</v>
      </c>
    </row>
    <row r="223" spans="1:10" ht="15" customHeight="1">
      <c r="A223" t="s">
        <v>313</v>
      </c>
      <c r="B223" t="s">
        <v>36</v>
      </c>
      <c r="C223" t="s">
        <v>17</v>
      </c>
      <c r="D223" t="s">
        <v>45</v>
      </c>
      <c r="E223" s="2">
        <v>151.65</v>
      </c>
      <c r="F223" s="10">
        <v>151.65</v>
      </c>
      <c r="G223" s="10">
        <v>151.65</v>
      </c>
      <c r="H223" s="2">
        <v>0</v>
      </c>
      <c r="I223" s="3">
        <v>0</v>
      </c>
      <c r="J223" s="3">
        <v>0</v>
      </c>
    </row>
    <row r="224" spans="1:10" ht="15" customHeight="1">
      <c r="A224" t="s">
        <v>314</v>
      </c>
      <c r="B224" t="s">
        <v>36</v>
      </c>
      <c r="C224" t="s">
        <v>20</v>
      </c>
      <c r="D224" t="s">
        <v>45</v>
      </c>
      <c r="E224" s="2">
        <v>141.54</v>
      </c>
      <c r="F224" s="10">
        <v>141.54</v>
      </c>
      <c r="G224" s="10">
        <v>141.54</v>
      </c>
      <c r="H224" s="2">
        <v>0</v>
      </c>
      <c r="I224" s="3">
        <v>0</v>
      </c>
      <c r="J224" s="3">
        <v>0</v>
      </c>
    </row>
    <row r="225" spans="1:10" ht="15" customHeight="1">
      <c r="A225" t="s">
        <v>315</v>
      </c>
      <c r="B225" t="s">
        <v>36</v>
      </c>
      <c r="C225" t="s">
        <v>15</v>
      </c>
      <c r="D225" t="s">
        <v>49</v>
      </c>
      <c r="E225" s="2">
        <v>120.7</v>
      </c>
      <c r="F225" s="10">
        <v>120.7</v>
      </c>
      <c r="G225" s="10">
        <v>120.7</v>
      </c>
      <c r="H225" s="2">
        <v>0</v>
      </c>
      <c r="I225" s="3">
        <v>0</v>
      </c>
      <c r="J225" s="3">
        <v>0</v>
      </c>
    </row>
    <row r="226" spans="1:10" ht="15" customHeight="1">
      <c r="A226" t="s">
        <v>316</v>
      </c>
      <c r="B226" t="s">
        <v>36</v>
      </c>
      <c r="C226" t="s">
        <v>18</v>
      </c>
      <c r="D226" t="s">
        <v>49</v>
      </c>
      <c r="E226" s="2">
        <v>312.39999999999998</v>
      </c>
      <c r="F226" s="10">
        <v>312.39999999999998</v>
      </c>
      <c r="G226" s="10">
        <v>312.39999999999998</v>
      </c>
      <c r="H226" s="2">
        <v>0</v>
      </c>
      <c r="I226" s="3">
        <v>0</v>
      </c>
      <c r="J226" s="3">
        <v>0</v>
      </c>
    </row>
    <row r="227" spans="1:10" ht="15" customHeight="1">
      <c r="A227" t="s">
        <v>317</v>
      </c>
      <c r="B227" t="s">
        <v>36</v>
      </c>
      <c r="C227" t="s">
        <v>17</v>
      </c>
      <c r="D227" t="s">
        <v>49</v>
      </c>
      <c r="E227" s="2">
        <v>49.7</v>
      </c>
      <c r="F227" s="10">
        <v>49.7</v>
      </c>
      <c r="G227" s="10">
        <v>49.7</v>
      </c>
      <c r="H227" s="2">
        <v>0</v>
      </c>
      <c r="I227" s="3">
        <v>0</v>
      </c>
      <c r="J227" s="3">
        <v>0</v>
      </c>
    </row>
    <row r="228" spans="1:10" ht="15" customHeight="1">
      <c r="A228" t="s">
        <v>318</v>
      </c>
      <c r="B228" t="s">
        <v>36</v>
      </c>
      <c r="C228" t="s">
        <v>20</v>
      </c>
      <c r="D228" t="s">
        <v>49</v>
      </c>
      <c r="E228" s="2">
        <v>227.2</v>
      </c>
      <c r="F228" s="10">
        <v>227.2</v>
      </c>
      <c r="G228" s="10">
        <v>227.2</v>
      </c>
      <c r="H228" s="2">
        <v>0</v>
      </c>
      <c r="I228" s="3">
        <v>0</v>
      </c>
      <c r="J228" s="3">
        <v>0</v>
      </c>
    </row>
    <row r="229" spans="1:10" ht="15" customHeight="1">
      <c r="A229" t="s">
        <v>319</v>
      </c>
      <c r="B229" t="s">
        <v>36</v>
      </c>
      <c r="C229" t="s">
        <v>21</v>
      </c>
      <c r="D229" t="s">
        <v>57</v>
      </c>
      <c r="E229" s="2">
        <v>633.88</v>
      </c>
      <c r="F229" s="10">
        <v>633.88</v>
      </c>
      <c r="G229" s="10">
        <v>633.88</v>
      </c>
      <c r="H229" s="2">
        <v>0</v>
      </c>
      <c r="I229" s="3">
        <v>0</v>
      </c>
      <c r="J229" s="3">
        <v>0</v>
      </c>
    </row>
    <row r="230" spans="1:10" ht="15" customHeight="1">
      <c r="A230" t="s">
        <v>320</v>
      </c>
      <c r="B230" t="s">
        <v>36</v>
      </c>
      <c r="C230" t="s">
        <v>18</v>
      </c>
      <c r="D230" t="s">
        <v>57</v>
      </c>
      <c r="E230" s="2">
        <v>55.12</v>
      </c>
      <c r="F230" s="10">
        <v>55.12</v>
      </c>
      <c r="G230" s="10">
        <v>55.12</v>
      </c>
      <c r="H230" s="2">
        <v>0</v>
      </c>
      <c r="I230" s="3">
        <v>0</v>
      </c>
      <c r="J230" s="3">
        <v>0</v>
      </c>
    </row>
    <row r="231" spans="1:10" ht="15" customHeight="1">
      <c r="A231" t="s">
        <v>321</v>
      </c>
      <c r="B231" t="s">
        <v>36</v>
      </c>
      <c r="C231" t="s">
        <v>15</v>
      </c>
      <c r="D231" t="s">
        <v>48</v>
      </c>
      <c r="E231" s="2">
        <v>247</v>
      </c>
      <c r="F231" s="10">
        <v>247</v>
      </c>
      <c r="G231" s="10">
        <v>247</v>
      </c>
      <c r="H231" s="2">
        <v>0</v>
      </c>
      <c r="I231" s="3">
        <v>0</v>
      </c>
      <c r="J231" s="3">
        <v>0</v>
      </c>
    </row>
    <row r="232" spans="1:10" ht="15" customHeight="1">
      <c r="A232" t="s">
        <v>322</v>
      </c>
      <c r="B232" t="s">
        <v>36</v>
      </c>
      <c r="C232" t="s">
        <v>25</v>
      </c>
      <c r="D232" t="s">
        <v>44</v>
      </c>
      <c r="E232" s="2">
        <v>1513</v>
      </c>
      <c r="F232" s="10">
        <v>1513</v>
      </c>
      <c r="G232" s="10">
        <v>1513</v>
      </c>
      <c r="H232" s="2">
        <v>0</v>
      </c>
      <c r="I232" s="3">
        <v>0</v>
      </c>
      <c r="J232" s="3">
        <v>0</v>
      </c>
    </row>
    <row r="233" spans="1:10" ht="15" customHeight="1">
      <c r="A233" t="s">
        <v>323</v>
      </c>
      <c r="B233" t="s">
        <v>36</v>
      </c>
      <c r="C233" t="s">
        <v>21</v>
      </c>
      <c r="D233" t="s">
        <v>58</v>
      </c>
      <c r="E233" s="2">
        <v>165</v>
      </c>
      <c r="F233" s="10">
        <v>165</v>
      </c>
      <c r="G233" s="10">
        <v>165</v>
      </c>
      <c r="H233" s="2">
        <v>0</v>
      </c>
      <c r="I233" s="3">
        <v>0</v>
      </c>
      <c r="J233" s="3">
        <v>0</v>
      </c>
    </row>
    <row r="234" spans="1:10" ht="15" customHeight="1">
      <c r="A234" t="s">
        <v>324</v>
      </c>
      <c r="B234" t="s">
        <v>36</v>
      </c>
      <c r="C234" t="s">
        <v>24</v>
      </c>
      <c r="D234" t="s">
        <v>47</v>
      </c>
      <c r="E234" s="2">
        <v>26.01</v>
      </c>
      <c r="F234" s="10">
        <v>26.01</v>
      </c>
      <c r="G234" s="10">
        <v>26.01</v>
      </c>
      <c r="H234" s="2">
        <v>0</v>
      </c>
      <c r="I234" s="3">
        <v>0</v>
      </c>
      <c r="J234" s="3">
        <v>0</v>
      </c>
    </row>
    <row r="235" spans="1:10" ht="15" customHeight="1">
      <c r="A235" t="s">
        <v>325</v>
      </c>
      <c r="B235" t="s">
        <v>36</v>
      </c>
      <c r="C235" t="s">
        <v>21</v>
      </c>
      <c r="D235" t="s">
        <v>47</v>
      </c>
      <c r="E235" s="2">
        <v>126.99</v>
      </c>
      <c r="F235" s="10">
        <v>126.99</v>
      </c>
      <c r="G235" s="10">
        <v>126.99</v>
      </c>
      <c r="H235" s="2">
        <v>0</v>
      </c>
      <c r="I235" s="3">
        <v>0</v>
      </c>
      <c r="J235" s="3">
        <v>0</v>
      </c>
    </row>
    <row r="236" spans="1:10" ht="15" customHeight="1">
      <c r="A236" t="s">
        <v>326</v>
      </c>
      <c r="B236" t="s">
        <v>36</v>
      </c>
      <c r="C236" t="s">
        <v>18</v>
      </c>
      <c r="D236" t="s">
        <v>59</v>
      </c>
      <c r="E236" s="2">
        <v>160</v>
      </c>
      <c r="F236" s="10">
        <v>160</v>
      </c>
      <c r="G236" s="10">
        <v>160</v>
      </c>
      <c r="H236" s="2">
        <v>0</v>
      </c>
      <c r="I236" s="3">
        <v>0</v>
      </c>
      <c r="J236" s="3">
        <v>0</v>
      </c>
    </row>
    <row r="237" spans="1:10" ht="15" customHeight="1">
      <c r="A237" t="s">
        <v>327</v>
      </c>
      <c r="B237" t="s">
        <v>36</v>
      </c>
      <c r="C237" t="s">
        <v>26</v>
      </c>
      <c r="D237" t="s">
        <v>52</v>
      </c>
      <c r="E237" s="2">
        <v>29.25</v>
      </c>
      <c r="F237" s="10">
        <v>29.25</v>
      </c>
      <c r="G237" s="10">
        <v>29.25</v>
      </c>
      <c r="H237" s="2">
        <v>0</v>
      </c>
      <c r="I237" s="3">
        <v>0</v>
      </c>
      <c r="J237" s="3">
        <v>0</v>
      </c>
    </row>
    <row r="238" spans="1:10" ht="15" customHeight="1">
      <c r="A238" t="s">
        <v>328</v>
      </c>
      <c r="B238" t="s">
        <v>36</v>
      </c>
      <c r="C238" t="s">
        <v>17</v>
      </c>
      <c r="D238" t="s">
        <v>52</v>
      </c>
      <c r="E238" s="2">
        <v>555.75</v>
      </c>
      <c r="F238" s="10">
        <v>555.75</v>
      </c>
      <c r="G238" s="10">
        <v>555.75</v>
      </c>
      <c r="H238" s="2">
        <v>0</v>
      </c>
      <c r="I238" s="3">
        <v>0</v>
      </c>
      <c r="J238" s="3">
        <v>0</v>
      </c>
    </row>
    <row r="239" spans="1:10" ht="15" customHeight="1">
      <c r="A239" t="s">
        <v>329</v>
      </c>
      <c r="B239" t="s">
        <v>36</v>
      </c>
      <c r="C239" t="s">
        <v>16</v>
      </c>
      <c r="D239" t="s">
        <v>43</v>
      </c>
      <c r="E239" s="2">
        <v>129.93</v>
      </c>
      <c r="F239" s="10">
        <v>129.93</v>
      </c>
      <c r="G239" s="10">
        <v>129.93</v>
      </c>
      <c r="H239" s="2">
        <v>0</v>
      </c>
      <c r="I239" s="3">
        <v>0</v>
      </c>
      <c r="J239" s="3">
        <v>0</v>
      </c>
    </row>
    <row r="240" spans="1:10" ht="15" customHeight="1">
      <c r="A240" t="s">
        <v>330</v>
      </c>
      <c r="B240" t="s">
        <v>36</v>
      </c>
      <c r="C240" t="s">
        <v>15</v>
      </c>
      <c r="D240" t="s">
        <v>43</v>
      </c>
      <c r="E240" s="2">
        <v>76.679999999999893</v>
      </c>
      <c r="F240" s="10">
        <v>76.679999999999893</v>
      </c>
      <c r="G240" s="10">
        <v>76.679999999999893</v>
      </c>
      <c r="H240" s="2">
        <v>0</v>
      </c>
      <c r="I240" s="3">
        <v>0</v>
      </c>
      <c r="J240" s="3">
        <v>0</v>
      </c>
    </row>
    <row r="241" spans="1:12" ht="15" customHeight="1">
      <c r="A241" t="s">
        <v>331</v>
      </c>
      <c r="B241" t="s">
        <v>36</v>
      </c>
      <c r="C241" t="s">
        <v>17</v>
      </c>
      <c r="D241" t="s">
        <v>43</v>
      </c>
      <c r="E241" s="2">
        <v>6.39</v>
      </c>
      <c r="F241" s="10">
        <v>6.39</v>
      </c>
      <c r="G241" s="10">
        <v>6.39</v>
      </c>
      <c r="H241" s="2">
        <v>0</v>
      </c>
      <c r="I241" s="3">
        <v>0</v>
      </c>
      <c r="J241" s="3">
        <v>0</v>
      </c>
    </row>
    <row r="242" spans="1:12" ht="15" customHeight="1">
      <c r="A242" t="s">
        <v>332</v>
      </c>
      <c r="B242" t="s">
        <v>36</v>
      </c>
      <c r="C242" t="s">
        <v>24</v>
      </c>
      <c r="D242" t="s">
        <v>46</v>
      </c>
      <c r="E242" s="2">
        <v>137</v>
      </c>
      <c r="F242" s="10">
        <v>137</v>
      </c>
      <c r="G242" s="10">
        <v>137</v>
      </c>
      <c r="H242" s="2">
        <v>0</v>
      </c>
      <c r="I242" s="3">
        <v>0</v>
      </c>
      <c r="J242" s="3">
        <v>0</v>
      </c>
    </row>
    <row r="243" spans="1:12" ht="15" customHeight="1">
      <c r="A243" t="s">
        <v>333</v>
      </c>
      <c r="B243" t="s">
        <v>36</v>
      </c>
      <c r="C243" t="s">
        <v>14</v>
      </c>
      <c r="D243" t="s">
        <v>54</v>
      </c>
      <c r="E243" s="2">
        <v>144</v>
      </c>
      <c r="F243" s="10">
        <v>144</v>
      </c>
      <c r="G243" s="10">
        <v>144</v>
      </c>
      <c r="H243" s="2">
        <v>0</v>
      </c>
      <c r="I243" s="3">
        <v>0</v>
      </c>
      <c r="J243" s="3">
        <v>0</v>
      </c>
    </row>
    <row r="244" spans="1:12" ht="15" customHeight="1">
      <c r="A244" t="s">
        <v>334</v>
      </c>
      <c r="B244" t="s">
        <v>36</v>
      </c>
      <c r="C244" t="s">
        <v>18</v>
      </c>
      <c r="D244" t="s">
        <v>61</v>
      </c>
      <c r="E244" s="2">
        <v>242</v>
      </c>
      <c r="F244" s="10">
        <v>242</v>
      </c>
      <c r="G244" s="10">
        <v>242</v>
      </c>
      <c r="H244" s="2">
        <v>0</v>
      </c>
      <c r="I244" s="3">
        <v>0</v>
      </c>
      <c r="J244" s="3">
        <v>0</v>
      </c>
    </row>
    <row r="245" spans="1:12" ht="15" customHeight="1">
      <c r="A245" t="s">
        <v>335</v>
      </c>
      <c r="B245" t="s">
        <v>36</v>
      </c>
      <c r="C245" t="s">
        <v>18</v>
      </c>
      <c r="D245" t="s">
        <v>50</v>
      </c>
      <c r="E245" s="2">
        <v>363</v>
      </c>
      <c r="F245" s="10">
        <v>363</v>
      </c>
      <c r="G245" s="10">
        <v>363</v>
      </c>
      <c r="H245" s="2">
        <v>0</v>
      </c>
      <c r="I245" s="3">
        <v>0</v>
      </c>
      <c r="J245" s="3">
        <v>0</v>
      </c>
    </row>
    <row r="246" spans="1:12" ht="15" customHeight="1">
      <c r="A246" t="s">
        <v>336</v>
      </c>
      <c r="B246" t="s">
        <v>36</v>
      </c>
      <c r="C246" t="s">
        <v>18</v>
      </c>
      <c r="D246" t="s">
        <v>51</v>
      </c>
      <c r="E246" s="2">
        <v>304</v>
      </c>
      <c r="F246" s="10">
        <v>304</v>
      </c>
      <c r="G246" s="10">
        <v>304</v>
      </c>
      <c r="H246" s="2">
        <v>0</v>
      </c>
      <c r="I246" s="3">
        <v>0</v>
      </c>
      <c r="J246" s="3">
        <v>0</v>
      </c>
    </row>
    <row r="247" spans="1:12" ht="15" customHeight="1">
      <c r="A247" t="s">
        <v>337</v>
      </c>
      <c r="B247" t="s">
        <v>36</v>
      </c>
      <c r="C247" t="s">
        <v>19</v>
      </c>
      <c r="D247" t="s">
        <v>42</v>
      </c>
      <c r="E247" s="2">
        <v>63.599999999999902</v>
      </c>
      <c r="F247" s="10">
        <v>63.599999999999902</v>
      </c>
      <c r="G247" s="10">
        <v>63.599999999999902</v>
      </c>
      <c r="H247" s="2">
        <v>0</v>
      </c>
      <c r="I247" s="3">
        <v>0</v>
      </c>
      <c r="J247" s="3">
        <v>0</v>
      </c>
    </row>
    <row r="248" spans="1:12" ht="15" customHeight="1">
      <c r="A248" t="s">
        <v>338</v>
      </c>
      <c r="B248" t="s">
        <v>36</v>
      </c>
      <c r="C248" t="s">
        <v>15</v>
      </c>
      <c r="D248" t="s">
        <v>42</v>
      </c>
      <c r="E248" s="2">
        <v>148.39999999999901</v>
      </c>
      <c r="F248" s="10">
        <v>148.39999999999901</v>
      </c>
      <c r="G248" s="10">
        <v>148.39999999999901</v>
      </c>
      <c r="H248" s="2">
        <v>0</v>
      </c>
      <c r="I248" s="3">
        <v>0</v>
      </c>
      <c r="J248" s="3">
        <v>0</v>
      </c>
    </row>
    <row r="249" spans="1:12" ht="15" customHeight="1">
      <c r="A249" t="s">
        <v>339</v>
      </c>
      <c r="B249" t="s">
        <v>36</v>
      </c>
      <c r="C249" t="s">
        <v>18</v>
      </c>
      <c r="D249" t="s">
        <v>60</v>
      </c>
      <c r="E249" s="2">
        <v>580</v>
      </c>
      <c r="F249" s="10">
        <v>580</v>
      </c>
      <c r="G249" s="10">
        <v>580</v>
      </c>
      <c r="H249" s="2">
        <v>0</v>
      </c>
      <c r="I249" s="3">
        <v>0</v>
      </c>
      <c r="J249" s="3">
        <v>0</v>
      </c>
    </row>
    <row r="250" spans="1:12" ht="15" customHeight="1">
      <c r="A250" t="s">
        <v>340</v>
      </c>
      <c r="B250" t="s">
        <v>36</v>
      </c>
      <c r="C250" t="s">
        <v>14</v>
      </c>
      <c r="D250" t="s">
        <v>53</v>
      </c>
      <c r="E250" s="2">
        <v>328</v>
      </c>
      <c r="F250" s="10">
        <v>328</v>
      </c>
      <c r="G250" s="10">
        <v>328</v>
      </c>
      <c r="H250" s="2">
        <v>0</v>
      </c>
      <c r="I250" s="3">
        <v>0</v>
      </c>
      <c r="J250" s="3">
        <v>0</v>
      </c>
    </row>
    <row r="251" spans="1:12" ht="15" customHeight="1">
      <c r="A251" t="s">
        <v>341</v>
      </c>
      <c r="B251" t="s">
        <v>36</v>
      </c>
      <c r="C251" t="s">
        <v>14</v>
      </c>
      <c r="D251" t="s">
        <v>56</v>
      </c>
      <c r="E251" s="2">
        <v>4</v>
      </c>
      <c r="F251" s="10">
        <v>4</v>
      </c>
      <c r="G251" s="10">
        <v>4</v>
      </c>
      <c r="H251" s="2">
        <v>0</v>
      </c>
      <c r="I251" s="3">
        <v>0</v>
      </c>
      <c r="J251" s="3">
        <v>0</v>
      </c>
    </row>
    <row r="252" spans="1:12" ht="15" customHeight="1">
      <c r="A252" t="s">
        <v>383</v>
      </c>
      <c r="B252" t="s">
        <v>9</v>
      </c>
      <c r="C252" t="s">
        <v>18</v>
      </c>
      <c r="D252" t="s">
        <v>59</v>
      </c>
      <c r="E252" s="2">
        <v>0</v>
      </c>
      <c r="F252" s="10">
        <v>1777</v>
      </c>
      <c r="G252" s="10">
        <v>1777</v>
      </c>
      <c r="H252" s="2">
        <v>0</v>
      </c>
      <c r="I252" s="3">
        <v>0</v>
      </c>
      <c r="J252" s="3">
        <v>0</v>
      </c>
    </row>
    <row r="253" spans="1:12" ht="15" customHeight="1">
      <c r="A253" t="s">
        <v>400</v>
      </c>
      <c r="B253" t="s">
        <v>11</v>
      </c>
      <c r="C253" t="s">
        <v>14</v>
      </c>
      <c r="D253" t="s">
        <v>55</v>
      </c>
      <c r="E253" s="2">
        <v>0</v>
      </c>
      <c r="F253" s="2">
        <v>0</v>
      </c>
      <c r="G253" s="10">
        <v>477.77694748570281</v>
      </c>
      <c r="H253" s="2">
        <v>0</v>
      </c>
      <c r="I253" s="3">
        <v>0</v>
      </c>
      <c r="J253" s="3">
        <v>0</v>
      </c>
      <c r="L253" s="2"/>
    </row>
    <row r="254" spans="1:12" ht="15" customHeight="1">
      <c r="A254" t="s">
        <v>401</v>
      </c>
      <c r="B254" t="s">
        <v>11</v>
      </c>
      <c r="C254" t="s">
        <v>22</v>
      </c>
      <c r="D254" t="s">
        <v>45</v>
      </c>
      <c r="E254" s="2">
        <v>0</v>
      </c>
      <c r="F254" s="2">
        <v>0</v>
      </c>
      <c r="G254" s="10">
        <v>33.4985580852738</v>
      </c>
      <c r="H254" s="2">
        <v>0</v>
      </c>
      <c r="I254" s="3">
        <v>0</v>
      </c>
      <c r="J254" s="3">
        <v>0</v>
      </c>
      <c r="L254" s="2"/>
    </row>
    <row r="255" spans="1:12" ht="15" customHeight="1">
      <c r="A255" t="s">
        <v>402</v>
      </c>
      <c r="B255" t="s">
        <v>11</v>
      </c>
      <c r="C255" t="s">
        <v>24</v>
      </c>
      <c r="D255" t="s">
        <v>45</v>
      </c>
      <c r="E255" s="2">
        <v>0</v>
      </c>
      <c r="F255" s="2">
        <v>0</v>
      </c>
      <c r="G255" s="10">
        <v>7.8021557086730731</v>
      </c>
      <c r="H255" s="2">
        <v>0</v>
      </c>
      <c r="I255" s="3">
        <v>0</v>
      </c>
      <c r="J255" s="3">
        <v>0</v>
      </c>
      <c r="L255" s="2"/>
    </row>
    <row r="256" spans="1:12" ht="15" customHeight="1">
      <c r="A256" t="s">
        <v>403</v>
      </c>
      <c r="B256" t="s">
        <v>11</v>
      </c>
      <c r="C256" t="s">
        <v>23</v>
      </c>
      <c r="D256" t="s">
        <v>45</v>
      </c>
      <c r="E256" s="2">
        <v>0</v>
      </c>
      <c r="F256" s="2">
        <v>0</v>
      </c>
      <c r="G256" s="10">
        <v>7.4441240189497346</v>
      </c>
      <c r="H256" s="2">
        <v>0</v>
      </c>
      <c r="I256" s="3">
        <v>0</v>
      </c>
      <c r="J256" s="3">
        <v>0</v>
      </c>
      <c r="L256" s="2"/>
    </row>
    <row r="257" spans="1:12" ht="15" customHeight="1">
      <c r="A257" t="s">
        <v>404</v>
      </c>
      <c r="B257" t="s">
        <v>11</v>
      </c>
      <c r="C257" t="s">
        <v>21</v>
      </c>
      <c r="D257" t="s">
        <v>45</v>
      </c>
      <c r="E257" s="2">
        <v>0</v>
      </c>
      <c r="F257" s="2">
        <v>0</v>
      </c>
      <c r="G257" s="10">
        <v>70.997095638425392</v>
      </c>
      <c r="H257" s="2">
        <v>0</v>
      </c>
      <c r="I257" s="3">
        <v>0</v>
      </c>
      <c r="J257" s="3">
        <v>0</v>
      </c>
      <c r="L257" s="2"/>
    </row>
    <row r="258" spans="1:12" ht="15" customHeight="1">
      <c r="A258" t="s">
        <v>405</v>
      </c>
      <c r="B258" t="s">
        <v>11</v>
      </c>
      <c r="C258" t="s">
        <v>312</v>
      </c>
      <c r="D258" t="s">
        <v>45</v>
      </c>
      <c r="E258" s="2">
        <v>0</v>
      </c>
      <c r="F258" s="2">
        <v>0</v>
      </c>
      <c r="G258" s="10">
        <v>2.972190340552245</v>
      </c>
      <c r="H258" s="2">
        <v>0</v>
      </c>
      <c r="I258" s="3">
        <v>0</v>
      </c>
      <c r="J258" s="3">
        <v>0</v>
      </c>
      <c r="L258" s="2"/>
    </row>
    <row r="259" spans="1:12" ht="15" customHeight="1">
      <c r="A259" t="s">
        <v>406</v>
      </c>
      <c r="B259" t="s">
        <v>11</v>
      </c>
      <c r="C259" t="s">
        <v>17</v>
      </c>
      <c r="D259" t="s">
        <v>45</v>
      </c>
      <c r="E259" s="2">
        <v>0</v>
      </c>
      <c r="F259" s="2">
        <v>0</v>
      </c>
      <c r="G259" s="10">
        <v>22.742679419706331</v>
      </c>
      <c r="H259" s="2">
        <v>0</v>
      </c>
      <c r="I259" s="3">
        <v>0</v>
      </c>
      <c r="J259" s="3">
        <v>0</v>
      </c>
      <c r="L259" s="2"/>
    </row>
    <row r="260" spans="1:12" ht="15" customHeight="1">
      <c r="A260" t="s">
        <v>407</v>
      </c>
      <c r="B260" t="s">
        <v>11</v>
      </c>
      <c r="C260" t="s">
        <v>20</v>
      </c>
      <c r="D260" t="s">
        <v>45</v>
      </c>
      <c r="E260" s="2">
        <v>0</v>
      </c>
      <c r="F260" s="2">
        <v>0</v>
      </c>
      <c r="G260" s="10">
        <v>23.532060889824908</v>
      </c>
      <c r="H260" s="2">
        <v>0</v>
      </c>
      <c r="I260" s="3">
        <v>0</v>
      </c>
      <c r="J260" s="3">
        <v>0</v>
      </c>
      <c r="L260" s="2"/>
    </row>
    <row r="261" spans="1:12" ht="15" customHeight="1">
      <c r="A261" t="s">
        <v>408</v>
      </c>
      <c r="B261" t="s">
        <v>11</v>
      </c>
      <c r="C261" t="s">
        <v>15</v>
      </c>
      <c r="D261" t="s">
        <v>49</v>
      </c>
      <c r="E261" s="2">
        <v>0</v>
      </c>
      <c r="F261" s="2">
        <v>0</v>
      </c>
      <c r="G261" s="10">
        <v>28.856659954679053</v>
      </c>
      <c r="H261" s="2">
        <v>0</v>
      </c>
      <c r="I261" s="3">
        <v>0</v>
      </c>
      <c r="J261" s="3">
        <v>0</v>
      </c>
      <c r="L261" s="2"/>
    </row>
    <row r="262" spans="1:12" ht="15" customHeight="1">
      <c r="A262" t="s">
        <v>409</v>
      </c>
      <c r="B262" t="s">
        <v>11</v>
      </c>
      <c r="C262" t="s">
        <v>18</v>
      </c>
      <c r="D262" t="s">
        <v>49</v>
      </c>
      <c r="E262" s="2">
        <v>0</v>
      </c>
      <c r="F262" s="2">
        <v>0</v>
      </c>
      <c r="G262" s="10">
        <v>77.866154402703515</v>
      </c>
      <c r="H262" s="2">
        <v>0</v>
      </c>
      <c r="I262" s="3">
        <v>0</v>
      </c>
      <c r="J262" s="3">
        <v>0</v>
      </c>
      <c r="L262" s="2"/>
    </row>
    <row r="263" spans="1:12" ht="15" customHeight="1">
      <c r="A263" t="s">
        <v>410</v>
      </c>
      <c r="B263" t="s">
        <v>11</v>
      </c>
      <c r="C263" t="s">
        <v>17</v>
      </c>
      <c r="D263" t="s">
        <v>49</v>
      </c>
      <c r="E263" s="2">
        <v>0</v>
      </c>
      <c r="F263" s="2">
        <v>0</v>
      </c>
      <c r="G263" s="10">
        <v>9.826235849839108</v>
      </c>
      <c r="H263" s="2">
        <v>0</v>
      </c>
      <c r="I263" s="3">
        <v>0</v>
      </c>
      <c r="J263" s="3">
        <v>0</v>
      </c>
      <c r="L263" s="2"/>
    </row>
    <row r="264" spans="1:12" ht="15" customHeight="1">
      <c r="A264" t="s">
        <v>411</v>
      </c>
      <c r="B264" t="s">
        <v>11</v>
      </c>
      <c r="C264" t="s">
        <v>20</v>
      </c>
      <c r="D264" t="s">
        <v>49</v>
      </c>
      <c r="E264" s="2">
        <v>0</v>
      </c>
      <c r="F264" s="2">
        <v>0</v>
      </c>
      <c r="G264" s="10">
        <v>49.799006597333324</v>
      </c>
      <c r="H264" s="2">
        <v>0</v>
      </c>
      <c r="I264" s="3">
        <v>0</v>
      </c>
      <c r="J264" s="3">
        <v>0</v>
      </c>
      <c r="L264" s="2"/>
    </row>
    <row r="265" spans="1:12" ht="15" customHeight="1">
      <c r="A265" t="s">
        <v>412</v>
      </c>
      <c r="B265" t="s">
        <v>11</v>
      </c>
      <c r="C265" t="s">
        <v>21</v>
      </c>
      <c r="D265" t="s">
        <v>57</v>
      </c>
      <c r="E265" s="2">
        <v>0</v>
      </c>
      <c r="F265" s="2">
        <v>0</v>
      </c>
      <c r="G265" s="10">
        <v>122.95964462484609</v>
      </c>
      <c r="H265" s="2">
        <v>0</v>
      </c>
      <c r="I265" s="3">
        <v>0</v>
      </c>
      <c r="J265" s="3">
        <v>0</v>
      </c>
      <c r="L265" s="2"/>
    </row>
    <row r="266" spans="1:12" ht="15" customHeight="1">
      <c r="A266" t="s">
        <v>413</v>
      </c>
      <c r="B266" t="s">
        <v>11</v>
      </c>
      <c r="C266" t="s">
        <v>18</v>
      </c>
      <c r="D266" t="s">
        <v>57</v>
      </c>
      <c r="E266" s="2">
        <v>0</v>
      </c>
      <c r="F266" s="2">
        <v>0</v>
      </c>
      <c r="G266" s="10">
        <v>12.377983756410508</v>
      </c>
      <c r="H266" s="2">
        <v>0</v>
      </c>
      <c r="I266" s="3">
        <v>0</v>
      </c>
      <c r="J266" s="3">
        <v>0</v>
      </c>
      <c r="L266" s="2"/>
    </row>
    <row r="267" spans="1:12" ht="15" customHeight="1">
      <c r="A267" t="s">
        <v>414</v>
      </c>
      <c r="B267" t="s">
        <v>11</v>
      </c>
      <c r="C267" t="s">
        <v>15</v>
      </c>
      <c r="D267" t="s">
        <v>48</v>
      </c>
      <c r="E267" s="2">
        <v>0</v>
      </c>
      <c r="F267" s="2">
        <v>0</v>
      </c>
      <c r="G267" s="10">
        <v>403.60867600628688</v>
      </c>
      <c r="H267" s="2">
        <v>0</v>
      </c>
      <c r="I267" s="3">
        <v>0</v>
      </c>
      <c r="J267" s="3">
        <v>0</v>
      </c>
      <c r="L267" s="2"/>
    </row>
    <row r="268" spans="1:12" ht="15" customHeight="1">
      <c r="A268" t="s">
        <v>415</v>
      </c>
      <c r="B268" t="s">
        <v>11</v>
      </c>
      <c r="C268" t="s">
        <v>25</v>
      </c>
      <c r="D268" t="s">
        <v>44</v>
      </c>
      <c r="E268" s="2">
        <v>0</v>
      </c>
      <c r="F268" s="2">
        <v>0</v>
      </c>
      <c r="G268" s="10">
        <v>580.81794730353499</v>
      </c>
      <c r="H268" s="2">
        <v>0</v>
      </c>
      <c r="I268" s="3">
        <v>0</v>
      </c>
      <c r="J268" s="3">
        <v>0</v>
      </c>
      <c r="L268" s="2"/>
    </row>
    <row r="269" spans="1:12" ht="15" customHeight="1">
      <c r="A269" t="s">
        <v>416</v>
      </c>
      <c r="B269" t="s">
        <v>11</v>
      </c>
      <c r="C269" t="s">
        <v>21</v>
      </c>
      <c r="D269" t="s">
        <v>58</v>
      </c>
      <c r="E269" s="2">
        <v>0</v>
      </c>
      <c r="F269" s="2">
        <v>0</v>
      </c>
      <c r="G269" s="10">
        <v>38.758833763450284</v>
      </c>
      <c r="H269" s="2">
        <v>0</v>
      </c>
      <c r="I269" s="3">
        <v>0</v>
      </c>
      <c r="J269" s="3">
        <v>0</v>
      </c>
      <c r="L269" s="2"/>
    </row>
    <row r="270" spans="1:12" ht="15" customHeight="1">
      <c r="A270" t="s">
        <v>417</v>
      </c>
      <c r="B270" t="s">
        <v>11</v>
      </c>
      <c r="C270" t="s">
        <v>24</v>
      </c>
      <c r="D270" t="s">
        <v>47</v>
      </c>
      <c r="E270" s="2">
        <v>0</v>
      </c>
      <c r="F270" s="2">
        <v>0</v>
      </c>
      <c r="G270" s="10">
        <v>5.1912845923629485</v>
      </c>
      <c r="H270" s="2">
        <v>0</v>
      </c>
      <c r="I270" s="3">
        <v>0</v>
      </c>
      <c r="J270" s="3">
        <v>0</v>
      </c>
      <c r="L270" s="2"/>
    </row>
    <row r="271" spans="1:12" ht="15" customHeight="1">
      <c r="A271" t="s">
        <v>418</v>
      </c>
      <c r="B271" t="s">
        <v>11</v>
      </c>
      <c r="C271" t="s">
        <v>21</v>
      </c>
      <c r="D271" t="s">
        <v>47</v>
      </c>
      <c r="E271" s="2">
        <v>0</v>
      </c>
      <c r="F271" s="2">
        <v>0</v>
      </c>
      <c r="G271" s="10">
        <v>26.818317458332352</v>
      </c>
      <c r="H271" s="2">
        <v>0</v>
      </c>
      <c r="I271" s="3">
        <v>0</v>
      </c>
      <c r="J271" s="3">
        <v>0</v>
      </c>
      <c r="L271" s="2"/>
    </row>
    <row r="272" spans="1:12" ht="15" customHeight="1">
      <c r="A272" t="s">
        <v>419</v>
      </c>
      <c r="B272" t="s">
        <v>11</v>
      </c>
      <c r="C272" t="s">
        <v>18</v>
      </c>
      <c r="D272" t="s">
        <v>59</v>
      </c>
      <c r="E272" s="2">
        <v>0</v>
      </c>
      <c r="F272" s="2">
        <v>0</v>
      </c>
      <c r="G272" s="10">
        <v>34.080964174129505</v>
      </c>
      <c r="H272" s="2">
        <v>0</v>
      </c>
      <c r="I272" s="3">
        <v>0</v>
      </c>
      <c r="J272" s="3">
        <v>0</v>
      </c>
      <c r="L272" s="2"/>
    </row>
    <row r="273" spans="1:12" ht="15" customHeight="1">
      <c r="A273" t="s">
        <v>420</v>
      </c>
      <c r="B273" t="s">
        <v>11</v>
      </c>
      <c r="C273" t="s">
        <v>26</v>
      </c>
      <c r="D273" t="s">
        <v>52</v>
      </c>
      <c r="E273" s="2">
        <v>0</v>
      </c>
      <c r="F273" s="2">
        <v>0</v>
      </c>
      <c r="G273" s="10">
        <v>38.595312612250183</v>
      </c>
      <c r="H273" s="2">
        <v>0</v>
      </c>
      <c r="I273" s="3">
        <v>0</v>
      </c>
      <c r="J273" s="3">
        <v>0</v>
      </c>
      <c r="L273" s="2"/>
    </row>
    <row r="274" spans="1:12" ht="15" customHeight="1">
      <c r="A274" t="s">
        <v>421</v>
      </c>
      <c r="B274" t="s">
        <v>11</v>
      </c>
      <c r="C274" t="s">
        <v>17</v>
      </c>
      <c r="D274" t="s">
        <v>52</v>
      </c>
      <c r="E274" s="2">
        <v>0</v>
      </c>
      <c r="F274" s="2">
        <v>0</v>
      </c>
      <c r="G274" s="10">
        <v>748.15556673186654</v>
      </c>
      <c r="H274" s="2">
        <v>0</v>
      </c>
      <c r="I274" s="3">
        <v>0</v>
      </c>
      <c r="J274" s="3">
        <v>0</v>
      </c>
      <c r="L274" s="2"/>
    </row>
    <row r="275" spans="1:12" ht="15" customHeight="1">
      <c r="A275" t="s">
        <v>422</v>
      </c>
      <c r="B275" t="s">
        <v>11</v>
      </c>
      <c r="C275" t="s">
        <v>16</v>
      </c>
      <c r="D275" t="s">
        <v>43</v>
      </c>
      <c r="E275" s="2">
        <v>0</v>
      </c>
      <c r="F275" s="2">
        <v>0</v>
      </c>
      <c r="G275" s="10">
        <v>138.00038792241568</v>
      </c>
      <c r="H275" s="2">
        <v>0</v>
      </c>
      <c r="I275" s="3">
        <v>0</v>
      </c>
      <c r="J275" s="3">
        <v>0</v>
      </c>
      <c r="L275" s="2"/>
    </row>
    <row r="276" spans="1:12" ht="15" customHeight="1">
      <c r="A276" t="s">
        <v>423</v>
      </c>
      <c r="B276" t="s">
        <v>11</v>
      </c>
      <c r="C276" t="s">
        <v>15</v>
      </c>
      <c r="D276" t="s">
        <v>43</v>
      </c>
      <c r="E276" s="2">
        <v>0</v>
      </c>
      <c r="F276" s="2">
        <v>0</v>
      </c>
      <c r="G276" s="10">
        <v>87.066693160938868</v>
      </c>
      <c r="H276" s="2">
        <v>0</v>
      </c>
      <c r="I276" s="3">
        <v>0</v>
      </c>
      <c r="J276" s="3">
        <v>0</v>
      </c>
      <c r="L276" s="2"/>
    </row>
    <row r="277" spans="1:12" ht="15" customHeight="1">
      <c r="A277" t="s">
        <v>424</v>
      </c>
      <c r="B277" t="s">
        <v>11</v>
      </c>
      <c r="C277" t="s">
        <v>17</v>
      </c>
      <c r="D277" t="s">
        <v>43</v>
      </c>
      <c r="E277" s="2">
        <v>0</v>
      </c>
      <c r="F277" s="2">
        <v>0</v>
      </c>
      <c r="G277" s="10">
        <v>6.0001596689863197</v>
      </c>
      <c r="H277" s="2">
        <v>0</v>
      </c>
      <c r="I277" s="3">
        <v>0</v>
      </c>
      <c r="J277" s="3">
        <v>0</v>
      </c>
      <c r="L277" s="2"/>
    </row>
    <row r="278" spans="1:12" ht="15" customHeight="1">
      <c r="A278" t="s">
        <v>425</v>
      </c>
      <c r="B278" t="s">
        <v>11</v>
      </c>
      <c r="C278" t="s">
        <v>24</v>
      </c>
      <c r="D278" t="s">
        <v>46</v>
      </c>
      <c r="E278" s="2">
        <v>0</v>
      </c>
      <c r="F278" s="2">
        <v>0</v>
      </c>
      <c r="G278" s="10">
        <v>7.6949296655882433</v>
      </c>
      <c r="H278" s="2">
        <v>0</v>
      </c>
      <c r="I278" s="3">
        <v>0</v>
      </c>
      <c r="J278" s="3">
        <v>0</v>
      </c>
      <c r="L278" s="2"/>
    </row>
    <row r="279" spans="1:12" ht="15" customHeight="1">
      <c r="A279" t="s">
        <v>426</v>
      </c>
      <c r="B279" t="s">
        <v>11</v>
      </c>
      <c r="C279" t="s">
        <v>14</v>
      </c>
      <c r="D279" t="s">
        <v>54</v>
      </c>
      <c r="E279" s="2">
        <v>0</v>
      </c>
      <c r="F279" s="2">
        <v>0</v>
      </c>
      <c r="G279" s="10">
        <v>721.72560663161471</v>
      </c>
      <c r="H279" s="2">
        <v>0</v>
      </c>
      <c r="I279" s="3">
        <v>0</v>
      </c>
      <c r="J279" s="3">
        <v>0</v>
      </c>
      <c r="L279" s="2"/>
    </row>
    <row r="280" spans="1:12" ht="15" customHeight="1">
      <c r="A280" t="s">
        <v>427</v>
      </c>
      <c r="B280" t="s">
        <v>11</v>
      </c>
      <c r="C280" t="s">
        <v>18</v>
      </c>
      <c r="D280" t="s">
        <v>61</v>
      </c>
      <c r="E280" s="2">
        <v>0</v>
      </c>
      <c r="F280" s="2">
        <v>0</v>
      </c>
      <c r="G280" s="10">
        <v>89.061958011841625</v>
      </c>
      <c r="H280" s="2">
        <v>0</v>
      </c>
      <c r="I280" s="3">
        <v>0</v>
      </c>
      <c r="J280" s="3">
        <v>0</v>
      </c>
      <c r="L280" s="2"/>
    </row>
    <row r="281" spans="1:12" ht="15" customHeight="1">
      <c r="A281" t="s">
        <v>428</v>
      </c>
      <c r="B281" t="s">
        <v>11</v>
      </c>
      <c r="C281" t="s">
        <v>18</v>
      </c>
      <c r="D281" t="s">
        <v>50</v>
      </c>
      <c r="E281" s="2">
        <v>0</v>
      </c>
      <c r="F281" s="2">
        <v>0</v>
      </c>
      <c r="G281" s="10">
        <v>120.86419618247152</v>
      </c>
      <c r="H281" s="2">
        <v>0</v>
      </c>
      <c r="I281" s="3">
        <v>0</v>
      </c>
      <c r="J281" s="3">
        <v>0</v>
      </c>
      <c r="L281" s="2"/>
    </row>
    <row r="282" spans="1:12" ht="15" customHeight="1">
      <c r="A282" t="s">
        <v>429</v>
      </c>
      <c r="B282" t="s">
        <v>11</v>
      </c>
      <c r="C282" t="s">
        <v>18</v>
      </c>
      <c r="D282" t="s">
        <v>51</v>
      </c>
      <c r="E282" s="2">
        <v>0</v>
      </c>
      <c r="F282" s="2">
        <v>0</v>
      </c>
      <c r="G282" s="10">
        <v>21.822580254553543</v>
      </c>
      <c r="H282" s="2">
        <v>0</v>
      </c>
      <c r="I282" s="3">
        <v>0</v>
      </c>
      <c r="J282" s="3">
        <v>0</v>
      </c>
      <c r="L282" s="2"/>
    </row>
    <row r="283" spans="1:12" ht="15" customHeight="1">
      <c r="A283" t="s">
        <v>430</v>
      </c>
      <c r="B283" t="s">
        <v>11</v>
      </c>
      <c r="C283" t="s">
        <v>19</v>
      </c>
      <c r="D283" t="s">
        <v>42</v>
      </c>
      <c r="E283" s="2">
        <v>0</v>
      </c>
      <c r="F283" s="2">
        <v>0</v>
      </c>
      <c r="G283" s="10">
        <v>125.12398866655053</v>
      </c>
      <c r="H283" s="2">
        <v>0</v>
      </c>
      <c r="I283" s="3">
        <v>0</v>
      </c>
      <c r="J283" s="3">
        <v>0</v>
      </c>
      <c r="L283" s="2"/>
    </row>
    <row r="284" spans="1:12" ht="15" customHeight="1">
      <c r="A284" t="s">
        <v>431</v>
      </c>
      <c r="B284" t="s">
        <v>11</v>
      </c>
      <c r="C284" t="s">
        <v>15</v>
      </c>
      <c r="D284" t="s">
        <v>42</v>
      </c>
      <c r="E284" s="2">
        <v>0</v>
      </c>
      <c r="F284" s="2">
        <v>0</v>
      </c>
      <c r="G284" s="10">
        <v>301.58056353214067</v>
      </c>
      <c r="H284" s="2">
        <v>0</v>
      </c>
      <c r="I284" s="3">
        <v>0</v>
      </c>
      <c r="J284" s="3">
        <v>0</v>
      </c>
      <c r="L284" s="2"/>
    </row>
    <row r="285" spans="1:12" ht="15" customHeight="1">
      <c r="A285" t="s">
        <v>432</v>
      </c>
      <c r="B285" t="s">
        <v>11</v>
      </c>
      <c r="C285" t="s">
        <v>18</v>
      </c>
      <c r="D285" t="s">
        <v>60</v>
      </c>
      <c r="E285" s="2">
        <v>0</v>
      </c>
      <c r="F285" s="2">
        <v>0</v>
      </c>
      <c r="G285" s="10">
        <v>190.20435364569133</v>
      </c>
      <c r="H285" s="2">
        <v>0</v>
      </c>
      <c r="I285" s="3">
        <v>0</v>
      </c>
      <c r="J285" s="3">
        <v>0</v>
      </c>
      <c r="L285" s="2"/>
    </row>
    <row r="286" spans="1:12" ht="15" customHeight="1">
      <c r="A286" t="s">
        <v>433</v>
      </c>
      <c r="B286" t="s">
        <v>11</v>
      </c>
      <c r="C286" t="s">
        <v>14</v>
      </c>
      <c r="D286" t="s">
        <v>53</v>
      </c>
      <c r="E286" s="2">
        <v>0</v>
      </c>
      <c r="F286" s="2">
        <v>0</v>
      </c>
      <c r="G286" s="10">
        <v>1154.6594663823294</v>
      </c>
      <c r="H286" s="2">
        <v>0</v>
      </c>
      <c r="I286" s="3">
        <v>0</v>
      </c>
      <c r="J286" s="3">
        <v>0</v>
      </c>
      <c r="L286" s="2"/>
    </row>
    <row r="287" spans="1:12" ht="15" customHeight="1">
      <c r="A287" t="s">
        <v>434</v>
      </c>
      <c r="B287" t="s">
        <v>11</v>
      </c>
      <c r="C287" t="s">
        <v>14</v>
      </c>
      <c r="D287" t="s">
        <v>56</v>
      </c>
      <c r="E287" s="2">
        <v>0</v>
      </c>
      <c r="F287" s="2">
        <v>0</v>
      </c>
      <c r="G287" s="10">
        <v>26.209763150368495</v>
      </c>
      <c r="H287" s="2">
        <v>0</v>
      </c>
      <c r="I287" s="3">
        <v>0</v>
      </c>
      <c r="J287" s="3">
        <v>0</v>
      </c>
      <c r="L287" s="2"/>
    </row>
    <row r="289" spans="3:13">
      <c r="D289" s="18"/>
      <c r="E289" s="18"/>
      <c r="F289" s="18"/>
      <c r="G289" s="18"/>
      <c r="H289" s="18"/>
      <c r="I289" s="18"/>
      <c r="J289" s="18"/>
    </row>
    <row r="290" spans="3:13"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</row>
    <row r="291" spans="3:13"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</row>
    <row r="292" spans="3:13"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</row>
    <row r="293" spans="3:13"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</row>
    <row r="294" spans="3:13"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</row>
    <row r="295" spans="3:13"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</row>
    <row r="296" spans="3:13"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</row>
    <row r="297" spans="3:13"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</row>
    <row r="298" spans="3:13"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</row>
    <row r="299" spans="3:13"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</row>
    <row r="300" spans="3:13"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</row>
    <row r="301" spans="3:13"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</row>
    <row r="302" spans="3:13"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</row>
    <row r="303" spans="3:13"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</row>
    <row r="304" spans="3:13"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</row>
    <row r="305" spans="3:14"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</row>
    <row r="306" spans="3:14"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</row>
    <row r="307" spans="3:14"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</row>
    <row r="308" spans="3:14"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</row>
    <row r="309" spans="3:14"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</row>
    <row r="310" spans="3:14"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</row>
    <row r="311" spans="3:14"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</row>
    <row r="312" spans="3:14"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2"/>
    </row>
    <row r="313" spans="3:14"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</row>
    <row r="314" spans="3:14"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</row>
    <row r="315" spans="3:14"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2"/>
    </row>
    <row r="316" spans="3:14"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2"/>
    </row>
    <row r="317" spans="3:14"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</row>
    <row r="318" spans="3:14"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</row>
    <row r="319" spans="3:14"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</row>
    <row r="320" spans="3:14"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</row>
    <row r="321" spans="3:13"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</row>
    <row r="322" spans="3:13"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</row>
    <row r="323" spans="3:13"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</row>
    <row r="324" spans="3:13"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</row>
    <row r="325" spans="3:13"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</row>
    <row r="326" spans="3:13"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</row>
    <row r="327" spans="3:13"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</row>
    <row r="328" spans="3:13"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</row>
    <row r="329" spans="3:13"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</row>
    <row r="330" spans="3:13"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</row>
    <row r="331" spans="3:13"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</row>
    <row r="332" spans="3:13"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</row>
    <row r="333" spans="3:13"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</row>
    <row r="334" spans="3:13"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</row>
    <row r="335" spans="3:13">
      <c r="D335" s="18"/>
      <c r="E335" s="18"/>
      <c r="F335" s="18"/>
      <c r="G335" s="18"/>
      <c r="H335" s="18"/>
      <c r="I335" s="18"/>
      <c r="J335" s="18"/>
    </row>
    <row r="336" spans="3:13">
      <c r="D336" s="18"/>
      <c r="E336" s="18"/>
      <c r="F336" s="18"/>
      <c r="G336" s="18"/>
      <c r="H336" s="18"/>
      <c r="I336" s="18"/>
      <c r="J336" s="18"/>
    </row>
    <row r="337" spans="4:10">
      <c r="D337" s="18"/>
      <c r="E337" s="18"/>
      <c r="F337" s="18"/>
      <c r="G337" s="18"/>
      <c r="H337" s="18"/>
      <c r="I337" s="18"/>
      <c r="J337" s="18"/>
    </row>
  </sheetData>
  <pageMargins left="0.7" right="0.7" top="0.75" bottom="0.75" header="0.3" footer="0.3"/>
  <pageSetup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zoomScale="160" zoomScaleNormal="160" workbookViewId="0">
      <selection activeCell="C1" sqref="C1"/>
    </sheetView>
  </sheetViews>
  <sheetFormatPr defaultRowHeight="15"/>
  <cols>
    <col min="1" max="1" width="34.5703125" bestFit="1" customWidth="1"/>
    <col min="2" max="2" width="13.85546875" bestFit="1" customWidth="1"/>
    <col min="3" max="4" width="11.28515625" customWidth="1"/>
    <col min="5" max="5" width="23" bestFit="1" customWidth="1"/>
    <col min="6" max="6" width="14.7109375" customWidth="1"/>
    <col min="7" max="8" width="11.28515625" customWidth="1"/>
    <col min="9" max="9" width="12.140625" customWidth="1"/>
    <col min="10" max="10" width="15.140625" customWidth="1"/>
    <col min="11" max="13" width="16.140625" customWidth="1"/>
    <col min="14" max="14" width="6.7109375" customWidth="1"/>
    <col min="15" max="18" width="13.5703125" customWidth="1"/>
    <col min="19" max="19" width="5.85546875" customWidth="1"/>
    <col min="20" max="20" width="13.140625" customWidth="1"/>
    <col min="21" max="21" width="6" customWidth="1"/>
    <col min="22" max="24" width="13.140625" customWidth="1"/>
  </cols>
  <sheetData>
    <row r="1" spans="1:24" ht="15" customHeight="1">
      <c r="A1" t="s">
        <v>4</v>
      </c>
      <c r="B1" t="s">
        <v>0</v>
      </c>
      <c r="C1" t="s">
        <v>289</v>
      </c>
      <c r="D1" t="s">
        <v>1</v>
      </c>
      <c r="E1" t="s">
        <v>2</v>
      </c>
      <c r="F1" t="s">
        <v>38</v>
      </c>
      <c r="G1" t="s">
        <v>399</v>
      </c>
      <c r="H1" t="s">
        <v>31</v>
      </c>
      <c r="I1" t="s">
        <v>32</v>
      </c>
      <c r="J1" t="s">
        <v>33</v>
      </c>
      <c r="K1" t="s">
        <v>34</v>
      </c>
      <c r="L1" t="s">
        <v>28</v>
      </c>
      <c r="M1" t="s">
        <v>29</v>
      </c>
    </row>
    <row r="2" spans="1:24">
      <c r="A2" t="s">
        <v>170</v>
      </c>
      <c r="B2" t="s">
        <v>290</v>
      </c>
      <c r="C2" t="s">
        <v>12</v>
      </c>
      <c r="D2" t="s">
        <v>14</v>
      </c>
      <c r="E2" t="s">
        <v>54</v>
      </c>
      <c r="F2" s="2">
        <f>12*Table112[[#This Row],[charge]]</f>
        <v>1680.0120000000002</v>
      </c>
      <c r="G2" s="2">
        <v>420</v>
      </c>
      <c r="H2" s="2">
        <v>140.001</v>
      </c>
      <c r="I2" s="2">
        <f>Table112[[#This Row],[charge]]</f>
        <v>140.001</v>
      </c>
      <c r="J2" s="17">
        <v>60.000999999999998</v>
      </c>
      <c r="K2" s="17">
        <v>99.998999999999995</v>
      </c>
      <c r="L2">
        <v>11.78</v>
      </c>
      <c r="M2">
        <v>9.2200000000000006</v>
      </c>
    </row>
    <row r="3" spans="1:24">
      <c r="A3" t="s">
        <v>248</v>
      </c>
      <c r="B3" t="s">
        <v>290</v>
      </c>
      <c r="C3" t="s">
        <v>12</v>
      </c>
      <c r="D3" t="s">
        <v>18</v>
      </c>
      <c r="E3" t="s">
        <v>50</v>
      </c>
      <c r="F3" s="2">
        <f>12*Table112[[#This Row],[charge]]</f>
        <v>12840.011999999999</v>
      </c>
      <c r="G3" s="2">
        <v>1070</v>
      </c>
      <c r="H3" s="2">
        <v>1070.001</v>
      </c>
      <c r="I3" s="2">
        <f>Table112[[#This Row],[charge]]</f>
        <v>1070.001</v>
      </c>
      <c r="J3" s="17">
        <v>60.000999999999998</v>
      </c>
      <c r="K3" s="17">
        <v>99.998999999999995</v>
      </c>
      <c r="L3">
        <v>11.78</v>
      </c>
      <c r="M3">
        <v>9.2200000000000006</v>
      </c>
    </row>
    <row r="4" spans="1:24">
      <c r="A4" t="s">
        <v>249</v>
      </c>
      <c r="B4" t="s">
        <v>290</v>
      </c>
      <c r="C4" t="s">
        <v>12</v>
      </c>
      <c r="D4" t="s">
        <v>18</v>
      </c>
      <c r="E4" t="s">
        <v>51</v>
      </c>
      <c r="F4" s="2">
        <f>12*Table112[[#This Row],[charge]]</f>
        <v>6156.0119999999997</v>
      </c>
      <c r="G4" s="2">
        <v>483.6</v>
      </c>
      <c r="H4" s="2">
        <v>513.00099999999998</v>
      </c>
      <c r="I4" s="2">
        <f>Table112[[#This Row],[charge]]</f>
        <v>513.00099999999998</v>
      </c>
      <c r="J4" s="17">
        <v>60.000999999999998</v>
      </c>
      <c r="K4" s="17">
        <v>99.998999999999995</v>
      </c>
      <c r="L4">
        <v>11.78</v>
      </c>
      <c r="M4">
        <v>9.2200000000000006</v>
      </c>
    </row>
    <row r="5" spans="1:24">
      <c r="A5" t="s">
        <v>270</v>
      </c>
      <c r="B5" t="s">
        <v>290</v>
      </c>
      <c r="C5" t="s">
        <v>12</v>
      </c>
      <c r="D5" t="s">
        <v>17</v>
      </c>
      <c r="E5" t="s">
        <v>52</v>
      </c>
      <c r="F5" s="2">
        <f>12*Table112[[#This Row],[charge]]</f>
        <v>36036.012000000002</v>
      </c>
      <c r="G5" s="2">
        <v>3015.1</v>
      </c>
      <c r="H5" s="2">
        <v>3003.0010000000002</v>
      </c>
      <c r="I5" s="2">
        <f>Table112[[#This Row],[charge]]</f>
        <v>3003.0010000000002</v>
      </c>
      <c r="J5" s="17">
        <v>60.000999999999998</v>
      </c>
      <c r="K5" s="17">
        <v>99.998999999999995</v>
      </c>
      <c r="L5">
        <v>11.78</v>
      </c>
      <c r="M5">
        <v>9.2200000000000006</v>
      </c>
    </row>
    <row r="6" spans="1:24">
      <c r="A6" t="s">
        <v>271</v>
      </c>
      <c r="B6" t="s">
        <v>290</v>
      </c>
      <c r="C6" t="s">
        <v>12</v>
      </c>
      <c r="D6" t="s">
        <v>17</v>
      </c>
      <c r="E6" t="s">
        <v>45</v>
      </c>
      <c r="F6" s="2">
        <f>12*Table112[[#This Row],[charge]]</f>
        <v>792.01200000000006</v>
      </c>
      <c r="G6" s="2">
        <v>235</v>
      </c>
      <c r="H6" s="2">
        <v>66.001000000000005</v>
      </c>
      <c r="I6" s="2">
        <f>Table112[[#This Row],[charge]]</f>
        <v>66.001000000000005</v>
      </c>
      <c r="J6" s="17">
        <v>60.000999999999998</v>
      </c>
      <c r="K6" s="17">
        <v>99.998999999999995</v>
      </c>
      <c r="L6">
        <v>11.78</v>
      </c>
      <c r="M6">
        <v>9.2200000000000006</v>
      </c>
    </row>
    <row r="10" spans="1:24">
      <c r="X10" s="1"/>
    </row>
    <row r="11" spans="1:24">
      <c r="X11" s="1"/>
    </row>
    <row r="12" spans="1:24">
      <c r="X12" s="1"/>
    </row>
    <row r="13" spans="1:24">
      <c r="X13" s="1"/>
    </row>
    <row r="14" spans="1:24">
      <c r="X14" s="1"/>
    </row>
    <row r="15" spans="1:24">
      <c r="X15" s="1"/>
    </row>
    <row r="16" spans="1:24">
      <c r="X16" s="1"/>
    </row>
    <row r="17" spans="24:24">
      <c r="X17" s="1"/>
    </row>
    <row r="18" spans="24:24">
      <c r="X18" s="1"/>
    </row>
    <row r="19" spans="24:24">
      <c r="X19" s="1"/>
    </row>
    <row r="20" spans="24:24">
      <c r="X20" s="1"/>
    </row>
    <row r="21" spans="24:24">
      <c r="X21" s="1"/>
    </row>
    <row r="22" spans="24:24">
      <c r="X22" s="1"/>
    </row>
    <row r="23" spans="24:24">
      <c r="X23" s="1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zoomScale="115" zoomScaleNormal="115" workbookViewId="0"/>
  </sheetViews>
  <sheetFormatPr defaultRowHeight="15"/>
  <cols>
    <col min="1" max="1" width="34.5703125" bestFit="1" customWidth="1"/>
    <col min="2" max="2" width="13.85546875" bestFit="1" customWidth="1"/>
    <col min="3" max="4" width="11.28515625" customWidth="1"/>
    <col min="5" max="5" width="23" bestFit="1" customWidth="1"/>
    <col min="6" max="6" width="14.7109375" customWidth="1"/>
    <col min="7" max="7" width="11.28515625" customWidth="1"/>
    <col min="8" max="8" width="12.140625" customWidth="1"/>
    <col min="9" max="9" width="15.140625" customWidth="1"/>
    <col min="10" max="12" width="16.140625" customWidth="1"/>
    <col min="13" max="13" width="6.7109375" customWidth="1"/>
    <col min="14" max="17" width="13.5703125" customWidth="1"/>
    <col min="18" max="18" width="5.85546875" customWidth="1"/>
    <col min="19" max="19" width="13.140625" customWidth="1"/>
    <col min="20" max="20" width="6" customWidth="1"/>
    <col min="21" max="23" width="13.140625" customWidth="1"/>
  </cols>
  <sheetData>
    <row r="1" spans="1:12" ht="15" customHeight="1">
      <c r="A1" t="s">
        <v>4</v>
      </c>
      <c r="B1" t="s">
        <v>0</v>
      </c>
      <c r="C1" t="s">
        <v>289</v>
      </c>
      <c r="D1" t="s">
        <v>1</v>
      </c>
      <c r="E1" t="s">
        <v>2</v>
      </c>
      <c r="F1" t="s">
        <v>38</v>
      </c>
      <c r="G1" t="s">
        <v>31</v>
      </c>
      <c r="H1" t="s">
        <v>32</v>
      </c>
      <c r="I1" t="s">
        <v>33</v>
      </c>
      <c r="J1" t="s">
        <v>34</v>
      </c>
      <c r="K1" t="s">
        <v>28</v>
      </c>
      <c r="L1" t="s">
        <v>29</v>
      </c>
    </row>
    <row r="2" spans="1:12" ht="15" customHeight="1">
      <c r="A2" t="s">
        <v>63</v>
      </c>
      <c r="B2" t="s">
        <v>12</v>
      </c>
      <c r="C2" t="s">
        <v>12</v>
      </c>
      <c r="D2" t="s">
        <v>21</v>
      </c>
      <c r="E2" t="s">
        <v>45</v>
      </c>
      <c r="F2">
        <v>24</v>
      </c>
      <c r="G2">
        <v>6</v>
      </c>
      <c r="H2">
        <v>6</v>
      </c>
      <c r="I2">
        <v>85</v>
      </c>
      <c r="J2">
        <v>100</v>
      </c>
      <c r="K2">
        <v>11.78</v>
      </c>
      <c r="L2">
        <v>9.2200000000000006</v>
      </c>
    </row>
    <row r="3" spans="1:12" ht="15" customHeight="1">
      <c r="A3" t="s">
        <v>64</v>
      </c>
      <c r="B3" t="s">
        <v>12</v>
      </c>
      <c r="C3" t="s">
        <v>12</v>
      </c>
      <c r="D3" t="s">
        <v>22</v>
      </c>
      <c r="E3" t="s">
        <v>45</v>
      </c>
      <c r="F3">
        <v>8</v>
      </c>
      <c r="G3">
        <v>2</v>
      </c>
      <c r="H3">
        <v>2</v>
      </c>
      <c r="I3">
        <v>85</v>
      </c>
      <c r="J3">
        <v>100</v>
      </c>
      <c r="K3">
        <v>11.78</v>
      </c>
      <c r="L3">
        <v>9.2200000000000006</v>
      </c>
    </row>
    <row r="4" spans="1:12" ht="15" customHeight="1">
      <c r="A4" t="s">
        <v>65</v>
      </c>
      <c r="B4" t="s">
        <v>12</v>
      </c>
      <c r="C4" t="s">
        <v>12</v>
      </c>
      <c r="D4" t="s">
        <v>20</v>
      </c>
      <c r="E4" t="s">
        <v>45</v>
      </c>
      <c r="F4">
        <v>8</v>
      </c>
      <c r="G4">
        <v>2</v>
      </c>
      <c r="H4">
        <v>2</v>
      </c>
      <c r="I4">
        <v>85</v>
      </c>
      <c r="J4">
        <v>100</v>
      </c>
      <c r="K4">
        <v>11.78</v>
      </c>
      <c r="L4">
        <v>9.2200000000000006</v>
      </c>
    </row>
    <row r="5" spans="1:12">
      <c r="A5" t="s">
        <v>66</v>
      </c>
      <c r="B5" t="s">
        <v>12</v>
      </c>
      <c r="C5" t="s">
        <v>12</v>
      </c>
      <c r="D5" t="s">
        <v>18</v>
      </c>
      <c r="E5" t="s">
        <v>50</v>
      </c>
      <c r="F5">
        <v>8</v>
      </c>
      <c r="G5">
        <v>2</v>
      </c>
      <c r="H5">
        <v>2</v>
      </c>
      <c r="I5">
        <v>85</v>
      </c>
      <c r="J5">
        <v>100</v>
      </c>
      <c r="K5">
        <v>11.78</v>
      </c>
      <c r="L5">
        <v>9.2200000000000006</v>
      </c>
    </row>
    <row r="6" spans="1:12">
      <c r="A6" t="s">
        <v>67</v>
      </c>
      <c r="B6" t="s">
        <v>12</v>
      </c>
      <c r="C6" t="s">
        <v>12</v>
      </c>
      <c r="D6" t="s">
        <v>21</v>
      </c>
      <c r="E6" t="s">
        <v>58</v>
      </c>
      <c r="F6">
        <v>96.4</v>
      </c>
      <c r="G6">
        <v>24.1</v>
      </c>
      <c r="H6">
        <v>24.1</v>
      </c>
      <c r="I6">
        <v>85</v>
      </c>
      <c r="J6">
        <v>100</v>
      </c>
      <c r="K6">
        <v>11.78</v>
      </c>
      <c r="L6">
        <v>9.2200000000000006</v>
      </c>
    </row>
    <row r="7" spans="1:12" ht="15" customHeight="1">
      <c r="A7" t="s">
        <v>68</v>
      </c>
      <c r="B7" t="s">
        <v>12</v>
      </c>
      <c r="C7" t="s">
        <v>12</v>
      </c>
      <c r="D7" t="s">
        <v>15</v>
      </c>
      <c r="E7" t="s">
        <v>49</v>
      </c>
      <c r="F7">
        <v>28</v>
      </c>
      <c r="G7">
        <v>7</v>
      </c>
      <c r="H7">
        <v>7</v>
      </c>
      <c r="I7">
        <v>85</v>
      </c>
      <c r="J7">
        <v>100</v>
      </c>
      <c r="K7">
        <v>11.78</v>
      </c>
      <c r="L7">
        <v>9.2200000000000006</v>
      </c>
    </row>
    <row r="8" spans="1:12" ht="15" customHeight="1">
      <c r="A8" t="s">
        <v>69</v>
      </c>
      <c r="B8" t="s">
        <v>12</v>
      </c>
      <c r="C8" t="s">
        <v>12</v>
      </c>
      <c r="D8" t="s">
        <v>20</v>
      </c>
      <c r="E8" t="s">
        <v>49</v>
      </c>
      <c r="F8">
        <v>254</v>
      </c>
      <c r="G8">
        <v>63.5</v>
      </c>
      <c r="H8">
        <v>63.5</v>
      </c>
      <c r="I8">
        <v>85</v>
      </c>
      <c r="J8">
        <v>100</v>
      </c>
      <c r="K8">
        <v>11.78</v>
      </c>
      <c r="L8">
        <v>9.2200000000000006</v>
      </c>
    </row>
    <row r="9" spans="1:12" ht="15" customHeight="1">
      <c r="A9" t="s">
        <v>70</v>
      </c>
      <c r="B9" t="s">
        <v>12</v>
      </c>
      <c r="C9" t="s">
        <v>12</v>
      </c>
      <c r="D9" t="s">
        <v>14</v>
      </c>
      <c r="E9" t="s">
        <v>53</v>
      </c>
      <c r="F9">
        <v>6</v>
      </c>
      <c r="G9">
        <v>1.5</v>
      </c>
      <c r="H9">
        <v>1.5</v>
      </c>
      <c r="I9">
        <v>85</v>
      </c>
      <c r="J9">
        <v>100</v>
      </c>
      <c r="K9">
        <v>11.78</v>
      </c>
      <c r="L9">
        <v>9.2200000000000006</v>
      </c>
    </row>
    <row r="10" spans="1:12" ht="15" customHeight="1">
      <c r="A10" t="s">
        <v>71</v>
      </c>
      <c r="B10" t="s">
        <v>12</v>
      </c>
      <c r="C10" t="s">
        <v>12</v>
      </c>
      <c r="D10" t="s">
        <v>21</v>
      </c>
      <c r="E10" t="s">
        <v>61</v>
      </c>
      <c r="F10">
        <v>40</v>
      </c>
      <c r="G10">
        <v>10</v>
      </c>
      <c r="H10">
        <v>10</v>
      </c>
      <c r="I10">
        <v>85</v>
      </c>
      <c r="J10">
        <v>100</v>
      </c>
      <c r="K10">
        <v>11.78</v>
      </c>
      <c r="L10">
        <v>9.2200000000000006</v>
      </c>
    </row>
    <row r="11" spans="1:12">
      <c r="A11" t="s">
        <v>72</v>
      </c>
      <c r="B11" t="s">
        <v>12</v>
      </c>
      <c r="C11" t="s">
        <v>12</v>
      </c>
      <c r="D11" t="s">
        <v>25</v>
      </c>
      <c r="E11" t="s">
        <v>44</v>
      </c>
      <c r="F11">
        <v>529.6</v>
      </c>
      <c r="G11">
        <v>132.4</v>
      </c>
      <c r="H11">
        <v>132.4</v>
      </c>
      <c r="I11">
        <v>85</v>
      </c>
      <c r="J11">
        <v>100</v>
      </c>
      <c r="K11">
        <v>11.78</v>
      </c>
      <c r="L11">
        <v>9.2200000000000006</v>
      </c>
    </row>
    <row r="12" spans="1:12">
      <c r="A12" t="s">
        <v>73</v>
      </c>
      <c r="B12" t="s">
        <v>12</v>
      </c>
      <c r="C12" t="s">
        <v>12</v>
      </c>
      <c r="D12" t="s">
        <v>16</v>
      </c>
      <c r="E12" t="s">
        <v>43</v>
      </c>
      <c r="F12">
        <v>32</v>
      </c>
      <c r="G12">
        <v>8</v>
      </c>
      <c r="H12">
        <v>8</v>
      </c>
      <c r="I12">
        <v>85</v>
      </c>
      <c r="J12">
        <v>100</v>
      </c>
      <c r="K12">
        <v>11.78</v>
      </c>
      <c r="L12">
        <v>9.2200000000000006</v>
      </c>
    </row>
    <row r="13" spans="1:12">
      <c r="A13" t="s">
        <v>74</v>
      </c>
      <c r="B13" t="s">
        <v>12</v>
      </c>
      <c r="C13" t="s">
        <v>12</v>
      </c>
      <c r="D13" t="s">
        <v>18</v>
      </c>
      <c r="E13" t="s">
        <v>51</v>
      </c>
      <c r="F13">
        <v>113.6</v>
      </c>
      <c r="G13">
        <v>28.4</v>
      </c>
      <c r="H13">
        <v>28.4</v>
      </c>
      <c r="I13">
        <v>85</v>
      </c>
      <c r="J13">
        <v>100</v>
      </c>
      <c r="K13">
        <v>11.78</v>
      </c>
      <c r="L13">
        <v>9.2200000000000006</v>
      </c>
    </row>
    <row r="14" spans="1:12">
      <c r="A14" t="s">
        <v>75</v>
      </c>
      <c r="B14" t="s">
        <v>12</v>
      </c>
      <c r="C14" t="s">
        <v>12</v>
      </c>
      <c r="D14" t="s">
        <v>18</v>
      </c>
      <c r="E14" t="s">
        <v>60</v>
      </c>
      <c r="F14">
        <v>0</v>
      </c>
      <c r="G14">
        <v>0</v>
      </c>
      <c r="H14">
        <v>0</v>
      </c>
      <c r="I14">
        <v>85</v>
      </c>
      <c r="J14">
        <v>100</v>
      </c>
      <c r="K14">
        <v>11.78</v>
      </c>
      <c r="L14">
        <v>9.2200000000000006</v>
      </c>
    </row>
    <row r="15" spans="1:12">
      <c r="A15" t="s">
        <v>76</v>
      </c>
      <c r="B15" t="s">
        <v>12</v>
      </c>
      <c r="C15" t="s">
        <v>12</v>
      </c>
      <c r="D15" t="s">
        <v>14</v>
      </c>
      <c r="E15" t="s">
        <v>54</v>
      </c>
      <c r="F15">
        <v>158.4</v>
      </c>
      <c r="G15">
        <v>39.6</v>
      </c>
      <c r="H15">
        <v>39.6</v>
      </c>
      <c r="I15">
        <v>85</v>
      </c>
      <c r="J15">
        <v>100</v>
      </c>
      <c r="K15">
        <v>11.78</v>
      </c>
      <c r="L15">
        <v>9.2200000000000006</v>
      </c>
    </row>
    <row r="16" spans="1:12">
      <c r="A16" t="s">
        <v>77</v>
      </c>
      <c r="B16" t="s">
        <v>12</v>
      </c>
      <c r="C16" t="s">
        <v>12</v>
      </c>
      <c r="D16" t="s">
        <v>14</v>
      </c>
      <c r="E16" t="s">
        <v>55</v>
      </c>
      <c r="F16">
        <v>4</v>
      </c>
      <c r="G16">
        <v>1</v>
      </c>
      <c r="H16">
        <v>1</v>
      </c>
      <c r="I16">
        <v>85</v>
      </c>
      <c r="J16">
        <v>100</v>
      </c>
      <c r="K16">
        <v>11.78</v>
      </c>
      <c r="L16">
        <v>9.2200000000000006</v>
      </c>
    </row>
    <row r="17" spans="1:23">
      <c r="A17" t="s">
        <v>78</v>
      </c>
      <c r="B17" t="s">
        <v>12</v>
      </c>
      <c r="C17" t="s">
        <v>12</v>
      </c>
      <c r="D17" t="s">
        <v>21</v>
      </c>
      <c r="E17" t="s">
        <v>47</v>
      </c>
      <c r="F17">
        <v>40</v>
      </c>
      <c r="G17">
        <v>10</v>
      </c>
      <c r="H17">
        <v>10</v>
      </c>
      <c r="I17">
        <v>85</v>
      </c>
      <c r="J17">
        <v>100</v>
      </c>
      <c r="K17">
        <v>11.78</v>
      </c>
      <c r="L17">
        <v>9.2200000000000006</v>
      </c>
    </row>
    <row r="18" spans="1:23">
      <c r="A18" t="s">
        <v>170</v>
      </c>
      <c r="B18" t="s">
        <v>290</v>
      </c>
      <c r="C18" t="s">
        <v>12</v>
      </c>
      <c r="D18" t="s">
        <v>14</v>
      </c>
      <c r="E18" t="s">
        <v>54</v>
      </c>
      <c r="F18">
        <v>5040</v>
      </c>
      <c r="G18">
        <v>420</v>
      </c>
      <c r="H18">
        <v>420</v>
      </c>
      <c r="I18">
        <v>60</v>
      </c>
      <c r="J18">
        <v>100</v>
      </c>
      <c r="K18">
        <v>11.78</v>
      </c>
      <c r="L18">
        <v>9.2200000000000006</v>
      </c>
    </row>
    <row r="19" spans="1:23">
      <c r="A19" t="s">
        <v>248</v>
      </c>
      <c r="B19" t="s">
        <v>290</v>
      </c>
      <c r="C19" t="s">
        <v>12</v>
      </c>
      <c r="D19" t="s">
        <v>18</v>
      </c>
      <c r="E19" t="s">
        <v>50</v>
      </c>
      <c r="F19">
        <v>12840</v>
      </c>
      <c r="G19">
        <v>1070</v>
      </c>
      <c r="H19">
        <v>1070</v>
      </c>
      <c r="I19">
        <v>60</v>
      </c>
      <c r="J19">
        <v>100</v>
      </c>
      <c r="K19">
        <v>11.78</v>
      </c>
      <c r="L19">
        <v>9.2200000000000006</v>
      </c>
    </row>
    <row r="20" spans="1:23">
      <c r="A20" t="s">
        <v>249</v>
      </c>
      <c r="B20" t="s">
        <v>290</v>
      </c>
      <c r="C20" t="s">
        <v>12</v>
      </c>
      <c r="D20" t="s">
        <v>18</v>
      </c>
      <c r="E20" t="s">
        <v>51</v>
      </c>
      <c r="F20">
        <v>5803.2</v>
      </c>
      <c r="G20">
        <v>483.6</v>
      </c>
      <c r="H20">
        <v>483.6</v>
      </c>
      <c r="I20">
        <v>60</v>
      </c>
      <c r="J20">
        <v>100</v>
      </c>
      <c r="K20">
        <v>11.78</v>
      </c>
      <c r="L20">
        <v>9.2200000000000006</v>
      </c>
    </row>
    <row r="21" spans="1:23">
      <c r="A21" t="s">
        <v>270</v>
      </c>
      <c r="B21" t="s">
        <v>290</v>
      </c>
      <c r="C21" t="s">
        <v>12</v>
      </c>
      <c r="D21" t="s">
        <v>17</v>
      </c>
      <c r="E21" t="s">
        <v>52</v>
      </c>
      <c r="F21">
        <v>36181.199999999997</v>
      </c>
      <c r="G21">
        <v>3015.1</v>
      </c>
      <c r="H21">
        <v>3015.1</v>
      </c>
      <c r="I21">
        <v>60</v>
      </c>
      <c r="J21">
        <v>100</v>
      </c>
      <c r="K21">
        <v>11.78</v>
      </c>
      <c r="L21">
        <v>9.2200000000000006</v>
      </c>
    </row>
    <row r="22" spans="1:23">
      <c r="A22" t="s">
        <v>271</v>
      </c>
      <c r="B22" t="s">
        <v>290</v>
      </c>
      <c r="C22" t="s">
        <v>12</v>
      </c>
      <c r="D22" t="s">
        <v>17</v>
      </c>
      <c r="E22" t="s">
        <v>45</v>
      </c>
      <c r="F22">
        <v>2820</v>
      </c>
      <c r="G22">
        <v>235</v>
      </c>
      <c r="H22">
        <v>235</v>
      </c>
      <c r="I22">
        <v>60</v>
      </c>
      <c r="J22">
        <v>100</v>
      </c>
      <c r="K22">
        <v>11.78</v>
      </c>
      <c r="L22">
        <v>9.2200000000000006</v>
      </c>
    </row>
    <row r="23" spans="1:23">
      <c r="A23" t="s">
        <v>342</v>
      </c>
      <c r="B23" t="s">
        <v>12</v>
      </c>
      <c r="C23" t="s">
        <v>12</v>
      </c>
      <c r="D23" t="s">
        <v>25</v>
      </c>
      <c r="E23" t="s">
        <v>293</v>
      </c>
      <c r="F23">
        <v>1.2</v>
      </c>
      <c r="G23">
        <v>0.3</v>
      </c>
      <c r="H23">
        <v>0.3</v>
      </c>
      <c r="I23">
        <v>85</v>
      </c>
      <c r="J23">
        <v>100</v>
      </c>
      <c r="K23">
        <v>11.78</v>
      </c>
      <c r="L23">
        <v>9.2200000000000006</v>
      </c>
    </row>
    <row r="26" spans="1:23">
      <c r="W26" s="1"/>
    </row>
    <row r="27" spans="1:23">
      <c r="W27" s="1"/>
    </row>
    <row r="28" spans="1:23">
      <c r="W28" s="1"/>
    </row>
    <row r="29" spans="1:23">
      <c r="W29" s="1"/>
    </row>
    <row r="30" spans="1:23">
      <c r="W30" s="1"/>
    </row>
    <row r="31" spans="1:23">
      <c r="W31" s="1"/>
    </row>
    <row r="32" spans="1:23">
      <c r="W32" s="1"/>
    </row>
    <row r="33" spans="23:23">
      <c r="W33" s="1"/>
    </row>
    <row r="34" spans="23:23">
      <c r="W34" s="1"/>
    </row>
    <row r="35" spans="23:23">
      <c r="W35" s="1"/>
    </row>
    <row r="36" spans="23:23">
      <c r="W36" s="1"/>
    </row>
    <row r="37" spans="23:23">
      <c r="W37" s="1"/>
    </row>
    <row r="38" spans="23:23">
      <c r="W38" s="1"/>
    </row>
    <row r="39" spans="23:23">
      <c r="W39" s="1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K51"/>
  <sheetViews>
    <sheetView workbookViewId="0"/>
  </sheetViews>
  <sheetFormatPr defaultRowHeight="15"/>
  <cols>
    <col min="8" max="8" width="13.85546875" bestFit="1" customWidth="1"/>
    <col min="9" max="9" width="12.42578125" bestFit="1" customWidth="1"/>
    <col min="23" max="23" width="10.140625" bestFit="1" customWidth="1"/>
  </cols>
  <sheetData>
    <row r="3" spans="1:37">
      <c r="A3" s="6" t="s">
        <v>381</v>
      </c>
    </row>
    <row r="5" spans="1:37">
      <c r="A5" t="s">
        <v>346</v>
      </c>
    </row>
    <row r="6" spans="1:37">
      <c r="B6" t="s">
        <v>12</v>
      </c>
      <c r="C6" t="s">
        <v>5</v>
      </c>
      <c r="D6" t="s">
        <v>347</v>
      </c>
      <c r="E6" t="s">
        <v>348</v>
      </c>
      <c r="F6" t="s">
        <v>349</v>
      </c>
      <c r="G6" t="s">
        <v>350</v>
      </c>
      <c r="H6" t="s">
        <v>290</v>
      </c>
      <c r="I6" t="s">
        <v>10</v>
      </c>
      <c r="J6" t="s">
        <v>9</v>
      </c>
      <c r="K6" t="s">
        <v>351</v>
      </c>
      <c r="L6" t="s">
        <v>352</v>
      </c>
      <c r="M6" t="s">
        <v>353</v>
      </c>
      <c r="N6" t="s">
        <v>11</v>
      </c>
      <c r="O6" t="s">
        <v>354</v>
      </c>
      <c r="P6" t="s">
        <v>355</v>
      </c>
      <c r="Q6" t="s">
        <v>7</v>
      </c>
      <c r="R6" t="s">
        <v>8</v>
      </c>
      <c r="S6" t="s">
        <v>356</v>
      </c>
      <c r="T6" t="s">
        <v>357</v>
      </c>
      <c r="U6" t="s">
        <v>287</v>
      </c>
      <c r="V6" t="s">
        <v>358</v>
      </c>
      <c r="W6" t="s">
        <v>345</v>
      </c>
      <c r="Y6" t="s">
        <v>11</v>
      </c>
      <c r="Z6" t="s">
        <v>15</v>
      </c>
      <c r="AA6" t="s">
        <v>17</v>
      </c>
      <c r="AB6" t="s">
        <v>369</v>
      </c>
      <c r="AC6" t="s">
        <v>386</v>
      </c>
      <c r="AE6" t="s">
        <v>15</v>
      </c>
      <c r="AF6" t="s">
        <v>49</v>
      </c>
      <c r="AG6" t="s">
        <v>387</v>
      </c>
      <c r="AH6" s="2">
        <f>AK6-AH7</f>
        <v>34.300000000000011</v>
      </c>
      <c r="AJ6" t="s">
        <v>391</v>
      </c>
      <c r="AK6" s="2">
        <f>Z7-Z8</f>
        <v>339.7</v>
      </c>
    </row>
    <row r="7" spans="1:37">
      <c r="A7" s="8" t="s">
        <v>19</v>
      </c>
      <c r="B7" s="9">
        <v>0</v>
      </c>
      <c r="C7" s="9">
        <v>19.5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19.5</v>
      </c>
      <c r="Y7" t="s">
        <v>384</v>
      </c>
      <c r="Z7" s="9">
        <v>343.3</v>
      </c>
      <c r="AA7" s="9">
        <v>2400</v>
      </c>
      <c r="AB7" s="9">
        <v>320.39999999999998</v>
      </c>
      <c r="AC7" s="9">
        <v>134.30000000000001</v>
      </c>
      <c r="AE7" t="s">
        <v>15</v>
      </c>
      <c r="AF7" t="s">
        <v>43</v>
      </c>
      <c r="AG7" t="s">
        <v>388</v>
      </c>
      <c r="AH7" s="2">
        <f>AK9-AH8</f>
        <v>305.39999999999998</v>
      </c>
      <c r="AJ7" t="s">
        <v>392</v>
      </c>
      <c r="AK7" s="2">
        <f>AC7-AC8</f>
        <v>69.300000000000011</v>
      </c>
    </row>
    <row r="8" spans="1:37">
      <c r="A8" s="8" t="s">
        <v>16</v>
      </c>
      <c r="B8" s="9">
        <v>0</v>
      </c>
      <c r="C8" s="9">
        <v>742.5</v>
      </c>
      <c r="D8" s="9">
        <v>325.5</v>
      </c>
      <c r="E8" s="9">
        <v>116.3</v>
      </c>
      <c r="F8" s="9">
        <v>0</v>
      </c>
      <c r="G8" s="9">
        <v>30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8.1</v>
      </c>
      <c r="N8" s="9">
        <v>0</v>
      </c>
      <c r="O8" s="9">
        <v>0</v>
      </c>
      <c r="P8" s="9">
        <v>0</v>
      </c>
      <c r="Q8" s="9">
        <v>410</v>
      </c>
      <c r="R8" s="9">
        <v>710</v>
      </c>
      <c r="S8" s="9">
        <v>0</v>
      </c>
      <c r="T8" s="9">
        <v>70</v>
      </c>
      <c r="U8" s="9">
        <v>0</v>
      </c>
      <c r="V8" s="9">
        <v>0</v>
      </c>
      <c r="W8" s="9">
        <v>2412.4</v>
      </c>
      <c r="Y8" t="s">
        <v>385</v>
      </c>
      <c r="Z8" s="9">
        <v>3.6</v>
      </c>
      <c r="AA8" s="9">
        <v>2370</v>
      </c>
      <c r="AB8" s="9">
        <v>0</v>
      </c>
      <c r="AC8" s="9">
        <v>65</v>
      </c>
      <c r="AE8" t="s">
        <v>17</v>
      </c>
      <c r="AF8" t="s">
        <v>43</v>
      </c>
      <c r="AG8" t="s">
        <v>389</v>
      </c>
      <c r="AH8" s="2">
        <v>15</v>
      </c>
      <c r="AJ8" t="s">
        <v>393</v>
      </c>
      <c r="AK8" s="2">
        <f>AA7-AA8</f>
        <v>30</v>
      </c>
    </row>
    <row r="9" spans="1:37">
      <c r="A9" s="8" t="s">
        <v>25</v>
      </c>
      <c r="B9" s="9">
        <v>110</v>
      </c>
      <c r="C9" s="9">
        <v>3471.1</v>
      </c>
      <c r="D9" s="9">
        <v>6673.3</v>
      </c>
      <c r="E9" s="9">
        <v>226.2</v>
      </c>
      <c r="F9" s="9">
        <v>0</v>
      </c>
      <c r="G9" s="9">
        <v>0</v>
      </c>
      <c r="H9" s="9">
        <v>0</v>
      </c>
      <c r="I9" s="9">
        <v>0</v>
      </c>
      <c r="J9" s="9">
        <v>10473.5</v>
      </c>
      <c r="K9" s="9">
        <v>0</v>
      </c>
      <c r="L9" s="9">
        <v>0</v>
      </c>
      <c r="M9" s="9">
        <v>15</v>
      </c>
      <c r="N9" s="9">
        <v>9</v>
      </c>
      <c r="O9" s="9">
        <v>0</v>
      </c>
      <c r="P9" s="9">
        <v>0</v>
      </c>
      <c r="Q9" s="9">
        <v>2646</v>
      </c>
      <c r="R9" s="9">
        <v>1326</v>
      </c>
      <c r="S9" s="9">
        <v>0</v>
      </c>
      <c r="T9" s="9">
        <v>0</v>
      </c>
      <c r="U9" s="9">
        <v>5031</v>
      </c>
      <c r="V9" s="9">
        <v>0</v>
      </c>
      <c r="W9" s="9">
        <v>29981.1</v>
      </c>
      <c r="AE9" t="s">
        <v>17</v>
      </c>
      <c r="AF9" t="s">
        <v>49</v>
      </c>
      <c r="AG9" t="s">
        <v>390</v>
      </c>
      <c r="AH9" s="2">
        <f>AK8-AH8</f>
        <v>15</v>
      </c>
      <c r="AJ9" t="s">
        <v>394</v>
      </c>
      <c r="AK9" s="2">
        <f>AB7-AB8</f>
        <v>320.39999999999998</v>
      </c>
    </row>
    <row r="10" spans="1:37">
      <c r="A10" s="8" t="s">
        <v>22</v>
      </c>
      <c r="B10" s="9">
        <v>0</v>
      </c>
      <c r="C10" s="9">
        <v>1835</v>
      </c>
      <c r="D10" s="9">
        <v>441.4</v>
      </c>
      <c r="E10" s="9">
        <v>0</v>
      </c>
      <c r="F10" s="9">
        <v>0</v>
      </c>
      <c r="G10" s="9">
        <v>0</v>
      </c>
      <c r="H10" s="9">
        <v>0</v>
      </c>
      <c r="I10" s="9">
        <v>8.1999999999999993</v>
      </c>
      <c r="J10" s="9">
        <v>0</v>
      </c>
      <c r="K10" s="9">
        <v>0</v>
      </c>
      <c r="L10" s="9">
        <v>0</v>
      </c>
      <c r="M10" s="9">
        <v>3.2</v>
      </c>
      <c r="N10" s="9">
        <v>130.1</v>
      </c>
      <c r="O10" s="9">
        <v>0</v>
      </c>
      <c r="P10" s="9">
        <v>0</v>
      </c>
      <c r="Q10" s="9">
        <v>3923.8</v>
      </c>
      <c r="R10" s="9">
        <v>0</v>
      </c>
      <c r="S10" s="9">
        <v>0</v>
      </c>
      <c r="T10" s="9">
        <v>0</v>
      </c>
      <c r="U10" s="9">
        <v>2353.1999999999998</v>
      </c>
      <c r="V10" s="9">
        <v>0</v>
      </c>
      <c r="W10" s="9">
        <v>8694.9</v>
      </c>
    </row>
    <row r="11" spans="1:37">
      <c r="A11" t="s">
        <v>24</v>
      </c>
      <c r="B11" s="2">
        <v>0</v>
      </c>
      <c r="C11" s="2">
        <v>0</v>
      </c>
      <c r="D11" s="2">
        <v>1618.1</v>
      </c>
      <c r="E11" s="2">
        <v>0</v>
      </c>
      <c r="F11" s="2">
        <v>0</v>
      </c>
      <c r="G11" s="2">
        <v>0</v>
      </c>
      <c r="H11" s="2">
        <v>0</v>
      </c>
      <c r="I11" s="2">
        <v>136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1687</v>
      </c>
      <c r="R11" s="2">
        <v>278</v>
      </c>
      <c r="S11" s="2">
        <v>0</v>
      </c>
      <c r="T11" s="2">
        <v>0</v>
      </c>
      <c r="U11" s="2">
        <v>0</v>
      </c>
      <c r="V11" s="2">
        <v>0</v>
      </c>
      <c r="W11" s="2">
        <v>3719.1</v>
      </c>
      <c r="Y11" t="s">
        <v>395</v>
      </c>
    </row>
    <row r="12" spans="1:37">
      <c r="A12" t="s">
        <v>15</v>
      </c>
      <c r="B12" s="2">
        <v>20</v>
      </c>
      <c r="C12" s="2">
        <v>2717</v>
      </c>
      <c r="D12" s="2">
        <v>1684.5</v>
      </c>
      <c r="E12" s="2">
        <v>552.70000000000005</v>
      </c>
      <c r="F12" s="2">
        <v>0</v>
      </c>
      <c r="G12" s="2">
        <v>0</v>
      </c>
      <c r="H12" s="2">
        <v>0</v>
      </c>
      <c r="I12" s="2">
        <v>0.4</v>
      </c>
      <c r="J12" s="2">
        <v>1716</v>
      </c>
      <c r="K12" s="2">
        <v>0</v>
      </c>
      <c r="L12" s="2">
        <v>76</v>
      </c>
      <c r="M12" s="2">
        <v>18.899999999999999</v>
      </c>
      <c r="N12" s="2">
        <v>343.3</v>
      </c>
      <c r="O12" s="2">
        <v>0</v>
      </c>
      <c r="P12" s="2">
        <v>0</v>
      </c>
      <c r="Q12" s="2">
        <v>1758</v>
      </c>
      <c r="R12" s="2">
        <v>1307.5999999999999</v>
      </c>
      <c r="S12" s="2">
        <v>550</v>
      </c>
      <c r="T12" s="2">
        <v>109</v>
      </c>
      <c r="U12" s="2">
        <v>295</v>
      </c>
      <c r="V12" s="2">
        <v>0</v>
      </c>
      <c r="W12" s="2">
        <v>11148.4</v>
      </c>
      <c r="Z12" t="s">
        <v>17</v>
      </c>
      <c r="AA12" t="s">
        <v>20</v>
      </c>
      <c r="AB12" t="s">
        <v>360</v>
      </c>
      <c r="AC12" t="s">
        <v>386</v>
      </c>
      <c r="AE12" t="s">
        <v>17</v>
      </c>
      <c r="AF12" t="s">
        <v>45</v>
      </c>
      <c r="AG12">
        <v>597.70000000000005</v>
      </c>
      <c r="AH12" s="2" t="s">
        <v>387</v>
      </c>
      <c r="AI12" s="2">
        <f>Z13-Z14-AI13</f>
        <v>185.70000000000002</v>
      </c>
    </row>
    <row r="13" spans="1:37">
      <c r="A13" s="8" t="s">
        <v>23</v>
      </c>
      <c r="B13" s="9">
        <v>0</v>
      </c>
      <c r="C13" s="9">
        <v>2194</v>
      </c>
      <c r="D13" s="9">
        <v>0</v>
      </c>
      <c r="E13" s="9">
        <v>0</v>
      </c>
      <c r="F13" s="9">
        <v>4.8</v>
      </c>
      <c r="G13" s="9">
        <v>0</v>
      </c>
      <c r="H13" s="9">
        <v>0</v>
      </c>
      <c r="I13" s="9">
        <v>11.8</v>
      </c>
      <c r="J13" s="9">
        <v>2071</v>
      </c>
      <c r="K13" s="9">
        <v>0</v>
      </c>
      <c r="L13" s="9">
        <v>0</v>
      </c>
      <c r="M13" s="9">
        <v>3.2</v>
      </c>
      <c r="N13" s="9">
        <v>4.5999999999999996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4289.3999999999996</v>
      </c>
      <c r="Y13" t="s">
        <v>384</v>
      </c>
      <c r="Z13" s="9">
        <v>460.1</v>
      </c>
      <c r="AA13" s="9">
        <v>189.3</v>
      </c>
      <c r="AB13">
        <v>420.9</v>
      </c>
      <c r="AC13">
        <v>129.19999999999999</v>
      </c>
      <c r="AE13" t="s">
        <v>17</v>
      </c>
      <c r="AF13" t="s">
        <v>49</v>
      </c>
      <c r="AG13">
        <v>3.1</v>
      </c>
      <c r="AH13" t="s">
        <v>388</v>
      </c>
      <c r="AI13">
        <v>3.1</v>
      </c>
    </row>
    <row r="14" spans="1:37">
      <c r="A14" s="8" t="s">
        <v>26</v>
      </c>
      <c r="B14" s="9">
        <v>0</v>
      </c>
      <c r="C14" s="9">
        <v>165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315</v>
      </c>
      <c r="J14" s="9">
        <v>0</v>
      </c>
      <c r="K14" s="9">
        <v>0</v>
      </c>
      <c r="L14" s="9">
        <v>18</v>
      </c>
      <c r="M14" s="9">
        <v>0</v>
      </c>
      <c r="N14" s="9">
        <v>1006.5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208</v>
      </c>
      <c r="V14" s="9">
        <v>0</v>
      </c>
      <c r="W14" s="9">
        <v>1712.5</v>
      </c>
      <c r="Y14" t="s">
        <v>385</v>
      </c>
      <c r="Z14" s="9">
        <v>271.3</v>
      </c>
      <c r="AB14">
        <v>108</v>
      </c>
      <c r="AC14">
        <v>64</v>
      </c>
      <c r="AE14" t="s">
        <v>20</v>
      </c>
      <c r="AF14" t="s">
        <v>45</v>
      </c>
      <c r="AG14">
        <v>288.8</v>
      </c>
      <c r="AH14" s="2" t="s">
        <v>389</v>
      </c>
      <c r="AI14" s="2">
        <f>AB13-AB14-AI12</f>
        <v>127.19999999999996</v>
      </c>
    </row>
    <row r="15" spans="1:37">
      <c r="A15" t="s">
        <v>14</v>
      </c>
      <c r="B15" s="2">
        <v>47.7</v>
      </c>
      <c r="C15" s="2">
        <v>7234.2</v>
      </c>
      <c r="D15" s="2">
        <v>2034</v>
      </c>
      <c r="E15" s="2">
        <v>251.6</v>
      </c>
      <c r="F15" s="2">
        <v>0</v>
      </c>
      <c r="G15" s="2">
        <v>2</v>
      </c>
      <c r="H15" s="2">
        <v>140</v>
      </c>
      <c r="I15" s="2">
        <v>5</v>
      </c>
      <c r="J15" s="2">
        <v>3493</v>
      </c>
      <c r="K15" s="2">
        <v>0</v>
      </c>
      <c r="L15" s="2">
        <v>4</v>
      </c>
      <c r="M15" s="2">
        <v>29</v>
      </c>
      <c r="N15" s="2">
        <v>693.6</v>
      </c>
      <c r="O15" s="2">
        <v>0</v>
      </c>
      <c r="P15" s="2">
        <v>0</v>
      </c>
      <c r="Q15" s="2">
        <v>0</v>
      </c>
      <c r="R15" s="2">
        <v>3</v>
      </c>
      <c r="S15" s="2">
        <v>0</v>
      </c>
      <c r="T15" s="2">
        <v>179.1</v>
      </c>
      <c r="U15" s="2">
        <v>7.5</v>
      </c>
      <c r="V15" s="2">
        <v>0</v>
      </c>
      <c r="W15" s="2">
        <v>14123.6</v>
      </c>
      <c r="Z15" s="2">
        <f>Z13-Z14</f>
        <v>188.8</v>
      </c>
      <c r="AA15" s="2">
        <f>AA13-AA14</f>
        <v>189.3</v>
      </c>
      <c r="AB15" s="2">
        <f>AB13-AB14</f>
        <v>312.89999999999998</v>
      </c>
      <c r="AC15" s="2">
        <f>AC13-AC14</f>
        <v>65.199999999999989</v>
      </c>
      <c r="AE15" t="s">
        <v>20</v>
      </c>
      <c r="AF15" t="s">
        <v>49</v>
      </c>
      <c r="AG15">
        <v>68.099999999999994</v>
      </c>
      <c r="AH15" t="s">
        <v>390</v>
      </c>
      <c r="AI15" s="2">
        <f>AA15-AI14</f>
        <v>62.100000000000051</v>
      </c>
    </row>
    <row r="16" spans="1:37">
      <c r="A16" t="s">
        <v>21</v>
      </c>
      <c r="B16" s="2">
        <v>22</v>
      </c>
      <c r="C16" s="2">
        <v>8609.7000000000007</v>
      </c>
      <c r="D16" s="2">
        <v>4201.2</v>
      </c>
      <c r="E16" s="2">
        <v>680.2</v>
      </c>
      <c r="F16" s="2">
        <v>6.4</v>
      </c>
      <c r="G16" s="2">
        <v>0</v>
      </c>
      <c r="H16" s="2">
        <v>0</v>
      </c>
      <c r="I16" s="2">
        <v>200</v>
      </c>
      <c r="J16" s="2">
        <v>2134</v>
      </c>
      <c r="K16" s="2">
        <v>0</v>
      </c>
      <c r="L16" s="2">
        <v>47</v>
      </c>
      <c r="M16" s="2">
        <v>47.3</v>
      </c>
      <c r="N16" s="2">
        <v>386.1</v>
      </c>
      <c r="O16" s="2">
        <v>0</v>
      </c>
      <c r="P16" s="2">
        <v>0</v>
      </c>
      <c r="Q16" s="2">
        <v>8310</v>
      </c>
      <c r="R16" s="2">
        <v>47</v>
      </c>
      <c r="S16" s="2">
        <v>0</v>
      </c>
      <c r="T16" s="2">
        <v>136</v>
      </c>
      <c r="U16" s="2">
        <v>1147.7</v>
      </c>
      <c r="V16" s="2">
        <v>0</v>
      </c>
      <c r="W16" s="2">
        <v>25974.6</v>
      </c>
    </row>
    <row r="17" spans="1:25">
      <c r="A17" t="s">
        <v>18</v>
      </c>
      <c r="B17" s="2">
        <v>49.9</v>
      </c>
      <c r="C17" s="2">
        <v>18292.2</v>
      </c>
      <c r="D17" s="2">
        <v>1526.5</v>
      </c>
      <c r="E17" s="2">
        <v>1334.5</v>
      </c>
      <c r="F17" s="2">
        <v>20.6</v>
      </c>
      <c r="G17" s="2">
        <v>0</v>
      </c>
      <c r="H17" s="2">
        <v>1583</v>
      </c>
      <c r="I17" s="2">
        <v>1445.7</v>
      </c>
      <c r="J17" s="2">
        <v>8843.7999999999993</v>
      </c>
      <c r="K17" s="2">
        <v>176.1</v>
      </c>
      <c r="L17" s="2">
        <v>40.5</v>
      </c>
      <c r="M17" s="2">
        <v>82.6</v>
      </c>
      <c r="N17" s="2">
        <v>116.5</v>
      </c>
      <c r="O17" s="2">
        <v>0</v>
      </c>
      <c r="P17" s="2">
        <v>0</v>
      </c>
      <c r="Q17" s="2">
        <v>8684.7000000000007</v>
      </c>
      <c r="R17" s="2">
        <v>4181</v>
      </c>
      <c r="S17" s="2">
        <v>0</v>
      </c>
      <c r="T17" s="2">
        <v>234</v>
      </c>
      <c r="U17" s="2">
        <v>1582.3</v>
      </c>
      <c r="V17" s="2">
        <v>0</v>
      </c>
      <c r="W17" s="2">
        <v>48193.9</v>
      </c>
    </row>
    <row r="18" spans="1:25">
      <c r="A18" s="8" t="s">
        <v>312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</row>
    <row r="19" spans="1:25">
      <c r="A19" t="s">
        <v>17</v>
      </c>
      <c r="B19" s="2">
        <v>0</v>
      </c>
      <c r="C19" s="2">
        <v>8973</v>
      </c>
      <c r="D19" s="2">
        <v>4172.3</v>
      </c>
      <c r="E19" s="2">
        <v>591.4</v>
      </c>
      <c r="F19" s="2">
        <v>12</v>
      </c>
      <c r="G19" s="2">
        <v>0</v>
      </c>
      <c r="H19" s="2">
        <v>3069</v>
      </c>
      <c r="I19" s="2">
        <v>460.1</v>
      </c>
      <c r="J19" s="2">
        <v>3581.3</v>
      </c>
      <c r="K19" s="2">
        <v>0</v>
      </c>
      <c r="L19" s="2">
        <v>33</v>
      </c>
      <c r="M19" s="2">
        <v>112.4</v>
      </c>
      <c r="N19" s="2">
        <v>2400</v>
      </c>
      <c r="O19" s="2">
        <v>0</v>
      </c>
      <c r="P19" s="2">
        <v>0</v>
      </c>
      <c r="Q19" s="2">
        <v>2474.1999999999998</v>
      </c>
      <c r="R19" s="2">
        <v>515</v>
      </c>
      <c r="S19" s="2">
        <v>800</v>
      </c>
      <c r="T19" s="2">
        <v>368.4</v>
      </c>
      <c r="U19" s="2">
        <v>12</v>
      </c>
      <c r="V19" s="2">
        <v>0</v>
      </c>
      <c r="W19" s="2">
        <v>27574.1</v>
      </c>
    </row>
    <row r="20" spans="1:25">
      <c r="A20" t="s">
        <v>20</v>
      </c>
      <c r="B20" s="2">
        <v>58.9</v>
      </c>
      <c r="C20" s="2">
        <v>0</v>
      </c>
      <c r="D20" s="2">
        <v>1073.9000000000001</v>
      </c>
      <c r="E20" s="2">
        <v>11</v>
      </c>
      <c r="F20" s="2">
        <v>0</v>
      </c>
      <c r="G20" s="2">
        <v>0</v>
      </c>
      <c r="H20" s="2">
        <v>0</v>
      </c>
      <c r="I20" s="2">
        <v>189.3</v>
      </c>
      <c r="J20" s="2">
        <v>0</v>
      </c>
      <c r="K20" s="2">
        <v>0</v>
      </c>
      <c r="L20" s="2">
        <v>0</v>
      </c>
      <c r="M20" s="2">
        <v>8</v>
      </c>
      <c r="N20" s="2">
        <v>20</v>
      </c>
      <c r="O20" s="2">
        <v>0</v>
      </c>
      <c r="P20" s="2">
        <v>0</v>
      </c>
      <c r="Q20" s="2">
        <v>12484</v>
      </c>
      <c r="R20" s="2">
        <v>0</v>
      </c>
      <c r="S20" s="2">
        <v>0</v>
      </c>
      <c r="T20" s="2">
        <v>0</v>
      </c>
      <c r="U20" s="2">
        <v>791.7</v>
      </c>
      <c r="V20" s="2">
        <v>0</v>
      </c>
      <c r="W20" s="2">
        <v>14636.8</v>
      </c>
    </row>
    <row r="21" spans="1:25">
      <c r="A21" t="s">
        <v>344</v>
      </c>
      <c r="B21" s="2">
        <v>0</v>
      </c>
      <c r="C21" s="2">
        <v>0</v>
      </c>
      <c r="D21" s="2">
        <v>670.6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1140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1955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3765.6</v>
      </c>
    </row>
    <row r="22" spans="1:25">
      <c r="A22" t="s">
        <v>345</v>
      </c>
      <c r="B22" s="2">
        <v>308.5</v>
      </c>
      <c r="C22" s="2">
        <v>54253.2</v>
      </c>
      <c r="D22" s="2">
        <v>24421.3</v>
      </c>
      <c r="E22" s="2">
        <v>3763.9</v>
      </c>
      <c r="F22" s="2">
        <v>43.8</v>
      </c>
      <c r="G22" s="2">
        <v>32</v>
      </c>
      <c r="H22" s="2">
        <v>4792</v>
      </c>
      <c r="I22" s="2">
        <v>2771.5</v>
      </c>
      <c r="J22" s="2">
        <v>33452.6</v>
      </c>
      <c r="K22" s="2">
        <v>176.1</v>
      </c>
      <c r="L22" s="2">
        <v>218.5</v>
      </c>
      <c r="M22" s="2">
        <v>327.60000000000002</v>
      </c>
      <c r="N22" s="2">
        <v>5109.7</v>
      </c>
      <c r="O22" s="2">
        <v>0</v>
      </c>
      <c r="P22" s="2">
        <v>0</v>
      </c>
      <c r="Q22" s="2">
        <v>44332.7</v>
      </c>
      <c r="R22" s="2">
        <v>8367.6</v>
      </c>
      <c r="S22" s="2">
        <v>1350</v>
      </c>
      <c r="T22" s="2">
        <v>1096.5</v>
      </c>
      <c r="U22" s="2">
        <v>11428.4</v>
      </c>
      <c r="V22" s="2">
        <v>0</v>
      </c>
      <c r="W22" s="2">
        <v>196245.9</v>
      </c>
      <c r="X22" s="2"/>
      <c r="Y22" s="2">
        <f>W22-B22-H22-K22-L22-M22-W21</f>
        <v>186657.59999999998</v>
      </c>
    </row>
    <row r="23" spans="1:25">
      <c r="Q23" s="2">
        <f>Q22-Q21+S22+T22</f>
        <v>44824.2</v>
      </c>
    </row>
    <row r="24" spans="1:25">
      <c r="A24" t="s">
        <v>379</v>
      </c>
    </row>
    <row r="25" spans="1:25">
      <c r="B25" t="s">
        <v>12</v>
      </c>
      <c r="C25" t="s">
        <v>5</v>
      </c>
      <c r="D25" t="s">
        <v>347</v>
      </c>
      <c r="E25" t="s">
        <v>348</v>
      </c>
      <c r="F25" t="s">
        <v>349</v>
      </c>
      <c r="G25" t="s">
        <v>350</v>
      </c>
      <c r="H25" t="s">
        <v>290</v>
      </c>
      <c r="I25" t="s">
        <v>10</v>
      </c>
      <c r="J25" t="s">
        <v>9</v>
      </c>
      <c r="K25" t="s">
        <v>351</v>
      </c>
      <c r="L25" t="s">
        <v>352</v>
      </c>
      <c r="M25" t="s">
        <v>353</v>
      </c>
      <c r="N25" t="s">
        <v>11</v>
      </c>
      <c r="O25" t="s">
        <v>354</v>
      </c>
      <c r="P25" t="s">
        <v>355</v>
      </c>
      <c r="Q25" t="s">
        <v>7</v>
      </c>
      <c r="R25" t="s">
        <v>8</v>
      </c>
      <c r="S25" t="s">
        <v>356</v>
      </c>
      <c r="T25" t="s">
        <v>357</v>
      </c>
      <c r="U25" t="s">
        <v>287</v>
      </c>
      <c r="V25" t="s">
        <v>358</v>
      </c>
      <c r="W25" t="s">
        <v>345</v>
      </c>
    </row>
    <row r="26" spans="1:25">
      <c r="A26" s="8" t="s">
        <v>359</v>
      </c>
      <c r="B26" s="9">
        <v>0</v>
      </c>
      <c r="C26" s="9">
        <v>781.6</v>
      </c>
      <c r="D26" s="9">
        <v>544.70000000000005</v>
      </c>
      <c r="E26" s="9">
        <v>26</v>
      </c>
      <c r="F26" s="9">
        <v>0</v>
      </c>
      <c r="G26" s="9">
        <v>1.6</v>
      </c>
      <c r="H26" s="9">
        <v>0</v>
      </c>
      <c r="I26" s="9">
        <v>0</v>
      </c>
      <c r="J26" s="9">
        <v>0</v>
      </c>
      <c r="K26" s="9">
        <v>0</v>
      </c>
      <c r="L26" s="9">
        <v>4</v>
      </c>
      <c r="M26" s="9">
        <v>5.9</v>
      </c>
      <c r="N26" s="9">
        <v>67.099999999999994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7.5</v>
      </c>
      <c r="V26" s="9">
        <v>0</v>
      </c>
      <c r="W26" s="9">
        <v>1438.3</v>
      </c>
    </row>
    <row r="27" spans="1:25">
      <c r="A27" t="s">
        <v>360</v>
      </c>
      <c r="B27" s="2">
        <v>4</v>
      </c>
      <c r="C27" s="2">
        <v>8469</v>
      </c>
      <c r="D27" s="2">
        <v>4108.2</v>
      </c>
      <c r="E27" s="2">
        <v>16.2</v>
      </c>
      <c r="F27" s="2">
        <v>4.8</v>
      </c>
      <c r="G27" s="2">
        <v>0</v>
      </c>
      <c r="H27" s="2">
        <v>66</v>
      </c>
      <c r="I27" s="2">
        <v>420.9</v>
      </c>
      <c r="J27" s="2">
        <v>2071</v>
      </c>
      <c r="K27" s="2">
        <v>0</v>
      </c>
      <c r="L27" s="2">
        <v>0</v>
      </c>
      <c r="M27" s="2">
        <v>20.399999999999999</v>
      </c>
      <c r="N27" s="2">
        <v>484.7</v>
      </c>
      <c r="O27" s="2">
        <v>0</v>
      </c>
      <c r="P27" s="2">
        <v>0</v>
      </c>
      <c r="Q27" s="2">
        <v>13463</v>
      </c>
      <c r="R27" s="2">
        <v>738</v>
      </c>
      <c r="S27" s="2">
        <v>0</v>
      </c>
      <c r="T27" s="2">
        <v>0</v>
      </c>
      <c r="U27" s="2">
        <v>3500.9</v>
      </c>
      <c r="V27" s="2">
        <v>0</v>
      </c>
      <c r="W27" s="2">
        <v>33367.1</v>
      </c>
    </row>
    <row r="28" spans="1:25">
      <c r="A28" t="s">
        <v>361</v>
      </c>
      <c r="B28" s="2">
        <v>80.400000000000006</v>
      </c>
      <c r="C28" s="2">
        <v>2843.7</v>
      </c>
      <c r="D28" s="2">
        <v>1223.3</v>
      </c>
      <c r="E28" s="2">
        <v>0</v>
      </c>
      <c r="F28" s="2">
        <v>2</v>
      </c>
      <c r="G28" s="2">
        <v>0</v>
      </c>
      <c r="H28" s="2">
        <v>0</v>
      </c>
      <c r="I28" s="2">
        <v>129.19999999999999</v>
      </c>
      <c r="J28" s="2">
        <v>0</v>
      </c>
      <c r="K28" s="2">
        <v>29.6</v>
      </c>
      <c r="L28" s="2">
        <v>0</v>
      </c>
      <c r="M28" s="2">
        <v>18.3</v>
      </c>
      <c r="N28" s="2">
        <v>134.30000000000001</v>
      </c>
      <c r="O28" s="2">
        <v>0</v>
      </c>
      <c r="P28" s="2">
        <v>0</v>
      </c>
      <c r="Q28" s="2">
        <v>5299</v>
      </c>
      <c r="R28" s="2">
        <v>0</v>
      </c>
      <c r="S28" s="2">
        <v>0</v>
      </c>
      <c r="T28" s="2">
        <v>0</v>
      </c>
      <c r="U28" s="2">
        <v>985.1</v>
      </c>
      <c r="V28" s="2">
        <v>0</v>
      </c>
      <c r="W28" s="2">
        <v>10744.9</v>
      </c>
    </row>
    <row r="29" spans="1:25">
      <c r="A29" t="s">
        <v>362</v>
      </c>
      <c r="B29" s="2">
        <v>0</v>
      </c>
      <c r="C29" s="2">
        <v>4647.5</v>
      </c>
      <c r="D29" s="2">
        <v>958</v>
      </c>
      <c r="E29" s="2">
        <v>608</v>
      </c>
      <c r="F29" s="2">
        <v>6.4</v>
      </c>
      <c r="G29" s="2">
        <v>0</v>
      </c>
      <c r="H29" s="2">
        <v>0</v>
      </c>
      <c r="I29" s="2">
        <v>0</v>
      </c>
      <c r="J29" s="2">
        <v>2134</v>
      </c>
      <c r="K29" s="2">
        <v>0</v>
      </c>
      <c r="L29" s="2">
        <v>18.5</v>
      </c>
      <c r="M29" s="2">
        <v>42.5</v>
      </c>
      <c r="N29" s="2">
        <v>0</v>
      </c>
      <c r="O29" s="2">
        <v>0</v>
      </c>
      <c r="P29" s="2">
        <v>0</v>
      </c>
      <c r="Q29" s="2">
        <v>1490</v>
      </c>
      <c r="R29" s="2">
        <v>325</v>
      </c>
      <c r="S29" s="2">
        <v>0</v>
      </c>
      <c r="T29" s="2">
        <v>136</v>
      </c>
      <c r="U29" s="2">
        <v>0</v>
      </c>
      <c r="V29" s="2">
        <v>0</v>
      </c>
      <c r="W29" s="2">
        <v>10365.9</v>
      </c>
    </row>
    <row r="30" spans="1:25">
      <c r="A30" s="8" t="s">
        <v>363</v>
      </c>
      <c r="B30" s="9">
        <v>0</v>
      </c>
      <c r="C30" s="9">
        <v>0</v>
      </c>
      <c r="D30" s="9">
        <v>267.60000000000002</v>
      </c>
      <c r="E30" s="9">
        <v>228.8</v>
      </c>
      <c r="F30" s="9">
        <v>0</v>
      </c>
      <c r="G30" s="9">
        <v>0</v>
      </c>
      <c r="H30" s="9">
        <v>0</v>
      </c>
      <c r="I30" s="9">
        <v>0.4</v>
      </c>
      <c r="J30" s="9">
        <v>1716</v>
      </c>
      <c r="K30" s="9">
        <v>0</v>
      </c>
      <c r="L30" s="9">
        <v>0</v>
      </c>
      <c r="M30" s="9">
        <v>4.2</v>
      </c>
      <c r="N30" s="9">
        <v>1.1000000000000001</v>
      </c>
      <c r="O30" s="9">
        <v>0</v>
      </c>
      <c r="P30" s="9">
        <v>0</v>
      </c>
      <c r="Q30" s="9">
        <v>1578</v>
      </c>
      <c r="R30" s="9">
        <v>143.5</v>
      </c>
      <c r="S30" s="9">
        <v>397</v>
      </c>
      <c r="T30" s="9">
        <v>57</v>
      </c>
      <c r="U30" s="9">
        <v>0</v>
      </c>
      <c r="V30" s="9">
        <v>0</v>
      </c>
      <c r="W30" s="9">
        <v>4393.6000000000004</v>
      </c>
    </row>
    <row r="31" spans="1:25">
      <c r="A31" s="8" t="s">
        <v>364</v>
      </c>
      <c r="B31" s="9">
        <v>110</v>
      </c>
      <c r="C31" s="9">
        <v>3471.1</v>
      </c>
      <c r="D31" s="9">
        <v>6673.3</v>
      </c>
      <c r="E31" s="9">
        <v>226.2</v>
      </c>
      <c r="F31" s="9">
        <v>0</v>
      </c>
      <c r="G31" s="9">
        <v>0</v>
      </c>
      <c r="H31" s="9">
        <v>0</v>
      </c>
      <c r="I31" s="9">
        <v>0</v>
      </c>
      <c r="J31" s="9">
        <v>10473.5</v>
      </c>
      <c r="K31" s="9">
        <v>0</v>
      </c>
      <c r="L31" s="9">
        <v>0</v>
      </c>
      <c r="M31" s="9">
        <v>15</v>
      </c>
      <c r="N31" s="9">
        <v>9</v>
      </c>
      <c r="O31" s="9">
        <v>0</v>
      </c>
      <c r="P31" s="9">
        <v>0</v>
      </c>
      <c r="Q31" s="9">
        <v>2646</v>
      </c>
      <c r="R31" s="9">
        <v>1326</v>
      </c>
      <c r="S31" s="9">
        <v>0</v>
      </c>
      <c r="T31" s="9">
        <v>0</v>
      </c>
      <c r="U31" s="9">
        <v>5031</v>
      </c>
      <c r="V31" s="9">
        <v>0</v>
      </c>
      <c r="W31" s="9">
        <v>29981.1</v>
      </c>
    </row>
    <row r="32" spans="1:25">
      <c r="A32" s="8" t="s">
        <v>365</v>
      </c>
      <c r="B32" s="9">
        <v>0</v>
      </c>
      <c r="C32" s="9">
        <v>0</v>
      </c>
      <c r="D32" s="9">
        <v>897.5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34</v>
      </c>
      <c r="M32" s="9">
        <v>0</v>
      </c>
      <c r="N32" s="9">
        <v>36.1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967.6</v>
      </c>
    </row>
    <row r="33" spans="1:23">
      <c r="A33" s="16" t="s">
        <v>366</v>
      </c>
      <c r="B33" s="12">
        <v>18</v>
      </c>
      <c r="C33" s="12">
        <v>522.20000000000005</v>
      </c>
      <c r="D33" s="12">
        <v>598</v>
      </c>
      <c r="E33" s="12">
        <v>56</v>
      </c>
      <c r="F33" s="12">
        <v>0</v>
      </c>
      <c r="G33" s="12">
        <v>0</v>
      </c>
      <c r="H33" s="12">
        <v>0</v>
      </c>
      <c r="I33" s="12">
        <v>112</v>
      </c>
      <c r="J33" s="12">
        <v>0</v>
      </c>
      <c r="K33" s="12">
        <v>0</v>
      </c>
      <c r="L33" s="12">
        <v>0</v>
      </c>
      <c r="M33" s="12">
        <v>4.8</v>
      </c>
      <c r="N33" s="12">
        <v>200</v>
      </c>
      <c r="O33" s="12">
        <v>0</v>
      </c>
      <c r="P33" s="12">
        <v>0</v>
      </c>
      <c r="Q33" s="12">
        <v>1252</v>
      </c>
      <c r="R33" s="12">
        <v>47</v>
      </c>
      <c r="S33" s="12">
        <v>0</v>
      </c>
      <c r="T33" s="12">
        <v>0</v>
      </c>
      <c r="U33" s="12">
        <v>0</v>
      </c>
      <c r="V33" s="12">
        <v>0</v>
      </c>
      <c r="W33" s="12">
        <v>2810</v>
      </c>
    </row>
    <row r="34" spans="1:23">
      <c r="A34" s="8" t="s">
        <v>367</v>
      </c>
      <c r="B34" s="9">
        <v>0</v>
      </c>
      <c r="C34" s="9">
        <v>306</v>
      </c>
      <c r="D34" s="9">
        <v>0</v>
      </c>
      <c r="E34" s="9">
        <v>15</v>
      </c>
      <c r="F34" s="9">
        <v>0</v>
      </c>
      <c r="G34" s="9">
        <v>0</v>
      </c>
      <c r="H34" s="9">
        <v>0</v>
      </c>
      <c r="I34" s="9">
        <v>6.3</v>
      </c>
      <c r="J34" s="9">
        <v>1777</v>
      </c>
      <c r="K34" s="9">
        <v>14.4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2118.6999999999998</v>
      </c>
    </row>
    <row r="35" spans="1:23">
      <c r="A35" t="s">
        <v>368</v>
      </c>
      <c r="B35" s="2">
        <v>0</v>
      </c>
      <c r="C35" s="2">
        <v>9138</v>
      </c>
      <c r="D35" s="2">
        <v>3835.3</v>
      </c>
      <c r="E35" s="2">
        <v>256.39999999999998</v>
      </c>
      <c r="F35" s="2">
        <v>10</v>
      </c>
      <c r="G35" s="2">
        <v>0</v>
      </c>
      <c r="H35" s="2">
        <v>3003</v>
      </c>
      <c r="I35" s="2">
        <v>586.29999999999995</v>
      </c>
      <c r="J35" s="2">
        <v>3581.3</v>
      </c>
      <c r="K35" s="2">
        <v>0</v>
      </c>
      <c r="L35" s="2">
        <v>39</v>
      </c>
      <c r="M35" s="2">
        <v>106.4</v>
      </c>
      <c r="N35" s="2">
        <v>3176.5</v>
      </c>
      <c r="O35" s="2">
        <v>0</v>
      </c>
      <c r="P35" s="2">
        <v>0</v>
      </c>
      <c r="Q35" s="2">
        <v>3479.2</v>
      </c>
      <c r="R35" s="2">
        <v>55</v>
      </c>
      <c r="S35" s="2">
        <v>800</v>
      </c>
      <c r="T35" s="2">
        <v>368.4</v>
      </c>
      <c r="U35" s="2">
        <v>587</v>
      </c>
      <c r="V35" s="2">
        <v>0</v>
      </c>
      <c r="W35" s="2">
        <v>29021.8</v>
      </c>
    </row>
    <row r="36" spans="1:23">
      <c r="A36" t="s">
        <v>369</v>
      </c>
      <c r="B36" s="2">
        <v>0</v>
      </c>
      <c r="C36" s="2">
        <v>1742.5</v>
      </c>
      <c r="D36" s="2">
        <v>978.2</v>
      </c>
      <c r="E36" s="2">
        <v>478.2</v>
      </c>
      <c r="F36" s="2">
        <v>0</v>
      </c>
      <c r="G36" s="2">
        <v>30</v>
      </c>
      <c r="H36" s="2">
        <v>0</v>
      </c>
      <c r="I36" s="2">
        <v>0</v>
      </c>
      <c r="J36" s="2">
        <v>0</v>
      </c>
      <c r="K36" s="2">
        <v>0</v>
      </c>
      <c r="L36" s="2">
        <v>88</v>
      </c>
      <c r="M36" s="2">
        <v>14.1</v>
      </c>
      <c r="N36" s="2">
        <v>320.39999999999998</v>
      </c>
      <c r="O36" s="2">
        <v>0</v>
      </c>
      <c r="P36" s="2">
        <v>0</v>
      </c>
      <c r="Q36" s="2">
        <v>410</v>
      </c>
      <c r="R36" s="2">
        <v>710</v>
      </c>
      <c r="S36" s="2">
        <v>153</v>
      </c>
      <c r="T36" s="2">
        <v>70</v>
      </c>
      <c r="U36" s="2">
        <v>0</v>
      </c>
      <c r="V36" s="2">
        <v>0</v>
      </c>
      <c r="W36" s="2">
        <v>4994.3999999999996</v>
      </c>
    </row>
    <row r="37" spans="1:23">
      <c r="A37" s="8" t="s">
        <v>370</v>
      </c>
      <c r="B37" s="9">
        <v>0</v>
      </c>
      <c r="C37" s="9">
        <v>0</v>
      </c>
      <c r="D37" s="9">
        <v>774</v>
      </c>
      <c r="E37" s="9">
        <v>0</v>
      </c>
      <c r="F37" s="9">
        <v>0</v>
      </c>
      <c r="G37" s="9">
        <v>0</v>
      </c>
      <c r="H37" s="9">
        <v>0</v>
      </c>
      <c r="I37" s="9">
        <v>136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1687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2597</v>
      </c>
    </row>
    <row r="38" spans="1:23">
      <c r="A38" s="8" t="s">
        <v>371</v>
      </c>
      <c r="B38" s="9">
        <v>40</v>
      </c>
      <c r="C38" s="9">
        <v>2229.5</v>
      </c>
      <c r="D38" s="9">
        <v>531.1</v>
      </c>
      <c r="E38" s="9">
        <v>225.6</v>
      </c>
      <c r="F38" s="9">
        <v>0</v>
      </c>
      <c r="G38" s="9">
        <v>0.4</v>
      </c>
      <c r="H38" s="9">
        <v>140</v>
      </c>
      <c r="I38" s="9">
        <v>0</v>
      </c>
      <c r="J38" s="9">
        <v>0</v>
      </c>
      <c r="K38" s="9">
        <v>0</v>
      </c>
      <c r="L38" s="9">
        <v>0</v>
      </c>
      <c r="M38" s="9">
        <v>14.1</v>
      </c>
      <c r="N38" s="9">
        <v>396.2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3577</v>
      </c>
    </row>
    <row r="39" spans="1:23">
      <c r="A39" s="8" t="s">
        <v>372</v>
      </c>
      <c r="B39" s="9">
        <v>0</v>
      </c>
      <c r="C39" s="9">
        <v>2595</v>
      </c>
      <c r="D39" s="9">
        <v>2</v>
      </c>
      <c r="E39" s="9">
        <v>398.5</v>
      </c>
      <c r="F39" s="9">
        <v>0</v>
      </c>
      <c r="G39" s="9">
        <v>0</v>
      </c>
      <c r="H39" s="9">
        <v>0</v>
      </c>
      <c r="I39" s="9">
        <v>19</v>
      </c>
      <c r="J39" s="9">
        <v>0</v>
      </c>
      <c r="K39" s="9">
        <v>0</v>
      </c>
      <c r="L39" s="9">
        <v>0</v>
      </c>
      <c r="M39" s="9">
        <v>30.9</v>
      </c>
      <c r="N39" s="9">
        <v>0</v>
      </c>
      <c r="O39" s="9">
        <v>0</v>
      </c>
      <c r="P39" s="9">
        <v>0</v>
      </c>
      <c r="Q39" s="9">
        <v>80</v>
      </c>
      <c r="R39" s="9">
        <v>35</v>
      </c>
      <c r="S39" s="9">
        <v>0</v>
      </c>
      <c r="T39" s="9">
        <v>60</v>
      </c>
      <c r="U39" s="9">
        <v>0</v>
      </c>
      <c r="V39" s="9">
        <v>0</v>
      </c>
      <c r="W39" s="9">
        <v>3220.4</v>
      </c>
    </row>
    <row r="40" spans="1:23">
      <c r="A40" s="14" t="s">
        <v>373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2388.8000000000002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2388.8000000000002</v>
      </c>
    </row>
    <row r="41" spans="1:23">
      <c r="A41" s="8" t="s">
        <v>374</v>
      </c>
      <c r="B41" s="9">
        <v>0</v>
      </c>
      <c r="C41" s="9">
        <v>4089</v>
      </c>
      <c r="D41" s="9">
        <v>0</v>
      </c>
      <c r="E41" s="9">
        <v>828</v>
      </c>
      <c r="F41" s="9">
        <v>0</v>
      </c>
      <c r="G41" s="9">
        <v>0</v>
      </c>
      <c r="H41" s="9">
        <v>1070</v>
      </c>
      <c r="I41" s="9">
        <v>572</v>
      </c>
      <c r="J41" s="9">
        <v>4546.8</v>
      </c>
      <c r="K41" s="9">
        <v>0</v>
      </c>
      <c r="L41" s="9">
        <v>2</v>
      </c>
      <c r="M41" s="9">
        <v>0.9</v>
      </c>
      <c r="N41" s="9">
        <v>3</v>
      </c>
      <c r="O41" s="9">
        <v>0</v>
      </c>
      <c r="P41" s="9">
        <v>0</v>
      </c>
      <c r="Q41" s="9">
        <v>3.3</v>
      </c>
      <c r="R41" s="9">
        <v>762</v>
      </c>
      <c r="S41" s="9">
        <v>0</v>
      </c>
      <c r="T41" s="9">
        <v>103</v>
      </c>
      <c r="U41" s="9">
        <v>0</v>
      </c>
      <c r="V41" s="9">
        <v>0</v>
      </c>
      <c r="W41" s="9">
        <v>11980</v>
      </c>
    </row>
    <row r="42" spans="1:23">
      <c r="A42" s="8" t="s">
        <v>375</v>
      </c>
      <c r="B42" s="9">
        <v>28.4</v>
      </c>
      <c r="C42" s="9">
        <v>1900</v>
      </c>
      <c r="D42" s="9">
        <v>350.5</v>
      </c>
      <c r="E42" s="9">
        <v>57</v>
      </c>
      <c r="F42" s="9">
        <v>0</v>
      </c>
      <c r="G42" s="9">
        <v>0</v>
      </c>
      <c r="H42" s="9">
        <v>513</v>
      </c>
      <c r="I42" s="9">
        <v>77.8</v>
      </c>
      <c r="J42" s="9">
        <v>0</v>
      </c>
      <c r="K42" s="9">
        <v>120.1</v>
      </c>
      <c r="L42" s="9">
        <v>28</v>
      </c>
      <c r="M42" s="9">
        <v>17.8</v>
      </c>
      <c r="N42" s="9">
        <v>13.5</v>
      </c>
      <c r="O42" s="9">
        <v>0</v>
      </c>
      <c r="P42" s="9">
        <v>0</v>
      </c>
      <c r="Q42" s="9">
        <v>6053.5</v>
      </c>
      <c r="R42" s="9">
        <v>610</v>
      </c>
      <c r="S42" s="9">
        <v>0</v>
      </c>
      <c r="T42" s="9">
        <v>42</v>
      </c>
      <c r="U42" s="9">
        <v>1100.4000000000001</v>
      </c>
      <c r="V42" s="9">
        <v>0</v>
      </c>
      <c r="W42" s="9">
        <v>10912</v>
      </c>
    </row>
    <row r="43" spans="1:23">
      <c r="A43" s="13" t="s">
        <v>376</v>
      </c>
      <c r="B43" s="7">
        <v>0</v>
      </c>
      <c r="C43" s="7">
        <v>1736.5</v>
      </c>
      <c r="D43" s="7">
        <v>764.2</v>
      </c>
      <c r="E43" s="7">
        <v>308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8.6999999999999993</v>
      </c>
      <c r="N43" s="7">
        <v>2.5</v>
      </c>
      <c r="O43" s="7">
        <v>0</v>
      </c>
      <c r="P43" s="7">
        <v>0</v>
      </c>
      <c r="Q43" s="7">
        <v>0</v>
      </c>
      <c r="R43" s="7">
        <v>1164.0999999999999</v>
      </c>
      <c r="S43" s="7">
        <v>0</v>
      </c>
      <c r="T43" s="7">
        <v>52</v>
      </c>
      <c r="U43" s="7">
        <v>0</v>
      </c>
      <c r="V43" s="7">
        <v>0</v>
      </c>
      <c r="W43" s="7">
        <v>4036</v>
      </c>
    </row>
    <row r="44" spans="1:23">
      <c r="A44" s="8" t="s">
        <v>377</v>
      </c>
      <c r="B44" s="9">
        <v>20</v>
      </c>
      <c r="C44" s="9">
        <v>5558.5</v>
      </c>
      <c r="D44" s="9">
        <v>286.60000000000002</v>
      </c>
      <c r="E44" s="9">
        <v>36</v>
      </c>
      <c r="F44" s="9">
        <v>20.6</v>
      </c>
      <c r="G44" s="9">
        <v>0</v>
      </c>
      <c r="H44" s="9">
        <v>0</v>
      </c>
      <c r="I44" s="9">
        <v>706.6</v>
      </c>
      <c r="J44" s="9">
        <v>2520</v>
      </c>
      <c r="K44" s="9">
        <v>12</v>
      </c>
      <c r="L44" s="9">
        <v>5</v>
      </c>
      <c r="M44" s="9">
        <v>14.7</v>
      </c>
      <c r="N44" s="9">
        <v>35</v>
      </c>
      <c r="O44" s="9">
        <v>0</v>
      </c>
      <c r="P44" s="9">
        <v>0</v>
      </c>
      <c r="Q44" s="9">
        <v>2547.9</v>
      </c>
      <c r="R44" s="9">
        <v>2449</v>
      </c>
      <c r="S44" s="9">
        <v>0</v>
      </c>
      <c r="T44" s="9">
        <v>29</v>
      </c>
      <c r="U44" s="9">
        <v>216.5</v>
      </c>
      <c r="V44" s="9">
        <v>0</v>
      </c>
      <c r="W44" s="9">
        <v>14457.4</v>
      </c>
    </row>
    <row r="45" spans="1:23">
      <c r="A45" s="8" t="s">
        <v>378</v>
      </c>
      <c r="B45" s="9">
        <v>7.7</v>
      </c>
      <c r="C45" s="9">
        <v>4223.1000000000004</v>
      </c>
      <c r="D45" s="9">
        <v>958.2</v>
      </c>
      <c r="E45" s="9">
        <v>0</v>
      </c>
      <c r="F45" s="9">
        <v>0</v>
      </c>
      <c r="G45" s="9">
        <v>0</v>
      </c>
      <c r="H45" s="9">
        <v>0</v>
      </c>
      <c r="I45" s="9">
        <v>5</v>
      </c>
      <c r="J45" s="9">
        <v>3493</v>
      </c>
      <c r="K45" s="9">
        <v>0</v>
      </c>
      <c r="L45" s="9">
        <v>0</v>
      </c>
      <c r="M45" s="9">
        <v>9</v>
      </c>
      <c r="N45" s="9">
        <v>230.3</v>
      </c>
      <c r="O45" s="9">
        <v>0</v>
      </c>
      <c r="P45" s="9">
        <v>0</v>
      </c>
      <c r="Q45" s="9">
        <v>0</v>
      </c>
      <c r="R45" s="9">
        <v>3</v>
      </c>
      <c r="S45" s="9">
        <v>0</v>
      </c>
      <c r="T45" s="9">
        <v>179.1</v>
      </c>
      <c r="U45" s="9">
        <v>0</v>
      </c>
      <c r="V45" s="9">
        <v>0</v>
      </c>
      <c r="W45" s="9">
        <v>9108.2999999999993</v>
      </c>
    </row>
    <row r="46" spans="1:23">
      <c r="A46" t="s">
        <v>344</v>
      </c>
      <c r="B46" s="2">
        <v>0</v>
      </c>
      <c r="C46" s="2">
        <v>0</v>
      </c>
      <c r="D46" s="2">
        <v>670.6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1140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1955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3765.6</v>
      </c>
    </row>
    <row r="47" spans="1:23">
      <c r="A47" t="s">
        <v>345</v>
      </c>
      <c r="B47" s="2">
        <v>308.5</v>
      </c>
      <c r="C47" s="2">
        <v>54253.2</v>
      </c>
      <c r="D47" s="2">
        <v>24421.3</v>
      </c>
      <c r="E47" s="2">
        <v>3763.9</v>
      </c>
      <c r="F47" s="2">
        <v>43.8</v>
      </c>
      <c r="G47" s="2">
        <v>32</v>
      </c>
      <c r="H47" s="2">
        <v>4792</v>
      </c>
      <c r="I47" s="2">
        <v>2771.5</v>
      </c>
      <c r="J47" s="2">
        <v>33452.6</v>
      </c>
      <c r="K47" s="2">
        <v>176.1</v>
      </c>
      <c r="L47" s="2">
        <v>218.5</v>
      </c>
      <c r="M47" s="2">
        <v>327.60000000000002</v>
      </c>
      <c r="N47" s="2">
        <v>5109.7</v>
      </c>
      <c r="O47" s="2">
        <v>0</v>
      </c>
      <c r="P47" s="2">
        <v>0</v>
      </c>
      <c r="Q47" s="2">
        <v>44332.7</v>
      </c>
      <c r="R47" s="2">
        <v>8367.6</v>
      </c>
      <c r="S47" s="2">
        <v>1350</v>
      </c>
      <c r="T47" s="2">
        <v>1096.5</v>
      </c>
      <c r="U47" s="2">
        <v>11428.4</v>
      </c>
      <c r="V47" s="2">
        <v>0</v>
      </c>
      <c r="W47" s="2">
        <v>196245.9</v>
      </c>
    </row>
    <row r="48" spans="1:23">
      <c r="A48" s="8" t="s">
        <v>382</v>
      </c>
      <c r="B48" s="9">
        <f t="shared" ref="B48:W48" si="0">B43-B7</f>
        <v>0</v>
      </c>
      <c r="C48" s="9">
        <f t="shared" si="0"/>
        <v>1717</v>
      </c>
      <c r="D48" s="9">
        <f t="shared" si="0"/>
        <v>764.2</v>
      </c>
      <c r="E48" s="9">
        <f t="shared" si="0"/>
        <v>308</v>
      </c>
      <c r="F48" s="9">
        <f t="shared" si="0"/>
        <v>0</v>
      </c>
      <c r="G48" s="9">
        <f t="shared" si="0"/>
        <v>0</v>
      </c>
      <c r="H48" s="9">
        <f t="shared" si="0"/>
        <v>0</v>
      </c>
      <c r="I48" s="9">
        <f t="shared" si="0"/>
        <v>0</v>
      </c>
      <c r="J48" s="9">
        <f t="shared" si="0"/>
        <v>0</v>
      </c>
      <c r="K48" s="9">
        <f t="shared" si="0"/>
        <v>0</v>
      </c>
      <c r="L48" s="9">
        <f t="shared" si="0"/>
        <v>0</v>
      </c>
      <c r="M48" s="9">
        <f t="shared" si="0"/>
        <v>8.6999999999999993</v>
      </c>
      <c r="N48" s="9">
        <f t="shared" si="0"/>
        <v>2.5</v>
      </c>
      <c r="O48" s="9">
        <f t="shared" si="0"/>
        <v>0</v>
      </c>
      <c r="P48" s="9">
        <f t="shared" si="0"/>
        <v>0</v>
      </c>
      <c r="Q48" s="9">
        <f t="shared" si="0"/>
        <v>0</v>
      </c>
      <c r="R48" s="9">
        <f t="shared" si="0"/>
        <v>1164.0999999999999</v>
      </c>
      <c r="S48" s="9">
        <f t="shared" si="0"/>
        <v>0</v>
      </c>
      <c r="T48" s="9">
        <f t="shared" si="0"/>
        <v>52</v>
      </c>
      <c r="U48" s="9">
        <f t="shared" si="0"/>
        <v>0</v>
      </c>
      <c r="V48" s="9">
        <f t="shared" si="0"/>
        <v>0</v>
      </c>
      <c r="W48" s="9">
        <f t="shared" si="0"/>
        <v>4016.5</v>
      </c>
    </row>
    <row r="50" spans="1:1">
      <c r="A50" t="s">
        <v>380</v>
      </c>
    </row>
    <row r="51" spans="1:1">
      <c r="A51" t="s">
        <v>398</v>
      </c>
    </row>
  </sheetData>
  <hyperlinks>
    <hyperlink ref="A3" r:id="rId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workbookViewId="0">
      <selection activeCell="F1" sqref="F1"/>
    </sheetView>
  </sheetViews>
  <sheetFormatPr defaultRowHeight="15"/>
  <cols>
    <col min="1" max="1" width="14.5703125" customWidth="1"/>
    <col min="2" max="4" width="11.28515625" customWidth="1"/>
    <col min="5" max="8" width="14.28515625" customWidth="1"/>
    <col min="9" max="9" width="11.28515625" customWidth="1"/>
    <col min="10" max="10" width="7.140625" customWidth="1"/>
    <col min="11" max="11" width="16.140625" bestFit="1" customWidth="1"/>
    <col min="12" max="14" width="13.5703125" customWidth="1"/>
    <col min="15" max="15" width="5.28515625" customWidth="1"/>
    <col min="16" max="16" width="13.140625" customWidth="1"/>
    <col min="17" max="17" width="5.85546875" customWidth="1"/>
    <col min="18" max="20" width="13.140625" customWidth="1"/>
  </cols>
  <sheetData>
    <row r="1" spans="1:21" ht="15" customHeight="1">
      <c r="A1" t="s">
        <v>4</v>
      </c>
      <c r="B1" t="s">
        <v>0</v>
      </c>
      <c r="C1" t="s">
        <v>1</v>
      </c>
      <c r="D1" t="s">
        <v>2</v>
      </c>
      <c r="E1" t="s">
        <v>27</v>
      </c>
      <c r="F1" t="s">
        <v>3</v>
      </c>
      <c r="G1" t="s">
        <v>39</v>
      </c>
      <c r="H1" t="s">
        <v>40</v>
      </c>
      <c r="I1" t="s">
        <v>41</v>
      </c>
      <c r="J1" t="s">
        <v>28</v>
      </c>
      <c r="K1" t="s">
        <v>62</v>
      </c>
    </row>
    <row r="2" spans="1:21" ht="15" customHeight="1">
      <c r="A2" t="s">
        <v>5</v>
      </c>
      <c r="B2" t="s">
        <v>5</v>
      </c>
      <c r="E2">
        <v>10000</v>
      </c>
      <c r="F2" s="2">
        <v>6.3</v>
      </c>
      <c r="G2" s="2">
        <v>118.6</v>
      </c>
      <c r="H2" s="4">
        <v>3.5999999999999999E-3</v>
      </c>
      <c r="I2" s="4">
        <v>8.9999999999999998E-4</v>
      </c>
      <c r="J2" s="1">
        <v>2.27</v>
      </c>
      <c r="K2" s="1">
        <v>2.27</v>
      </c>
      <c r="U2" s="1"/>
    </row>
    <row r="3" spans="1:21" ht="15" customHeight="1">
      <c r="A3" t="s">
        <v>6</v>
      </c>
      <c r="B3" t="s">
        <v>6</v>
      </c>
      <c r="E3">
        <v>10000</v>
      </c>
      <c r="F3" s="2">
        <v>9.8000000000000007</v>
      </c>
      <c r="G3" s="2">
        <v>118.6</v>
      </c>
      <c r="H3" s="4">
        <v>0</v>
      </c>
      <c r="I3" s="4">
        <v>1.9E-3</v>
      </c>
      <c r="J3" s="1">
        <v>4.59</v>
      </c>
      <c r="K3" s="1">
        <v>4.59</v>
      </c>
      <c r="U3" s="1"/>
    </row>
    <row r="4" spans="1:21" ht="15" customHeight="1">
      <c r="A4" t="s">
        <v>11</v>
      </c>
      <c r="B4" t="s">
        <v>11</v>
      </c>
      <c r="E4">
        <v>40000</v>
      </c>
      <c r="F4" s="2">
        <v>0</v>
      </c>
      <c r="G4" s="2">
        <v>0</v>
      </c>
      <c r="H4" s="4">
        <v>0</v>
      </c>
      <c r="I4" s="4">
        <v>0</v>
      </c>
      <c r="J4" s="1">
        <v>-1E-3</v>
      </c>
      <c r="K4" s="1">
        <v>0</v>
      </c>
      <c r="U4" s="1"/>
    </row>
    <row r="5" spans="1:21">
      <c r="A5" t="s">
        <v>287</v>
      </c>
      <c r="B5" t="s">
        <v>287</v>
      </c>
      <c r="E5">
        <v>40000</v>
      </c>
      <c r="F5" s="2">
        <v>0</v>
      </c>
      <c r="G5" s="2">
        <v>0</v>
      </c>
      <c r="H5" s="4">
        <v>0</v>
      </c>
      <c r="I5" s="4">
        <v>0</v>
      </c>
      <c r="J5" s="1">
        <v>-1E-3</v>
      </c>
      <c r="K5" s="1">
        <v>4.59</v>
      </c>
      <c r="U5" s="1"/>
    </row>
    <row r="6" spans="1:21">
      <c r="A6" t="s">
        <v>9</v>
      </c>
      <c r="B6" t="s">
        <v>9</v>
      </c>
      <c r="E6">
        <v>10000</v>
      </c>
      <c r="F6" s="2">
        <v>0</v>
      </c>
      <c r="G6" s="2">
        <v>0</v>
      </c>
      <c r="H6" s="4">
        <v>0</v>
      </c>
      <c r="I6" s="4">
        <v>0</v>
      </c>
      <c r="J6" s="1">
        <v>2.42</v>
      </c>
      <c r="K6" s="1">
        <v>2.42</v>
      </c>
      <c r="U6" s="1"/>
    </row>
    <row r="7" spans="1:21" ht="18" customHeight="1">
      <c r="A7" t="s">
        <v>291</v>
      </c>
      <c r="B7" t="s">
        <v>291</v>
      </c>
      <c r="E7">
        <v>40000</v>
      </c>
      <c r="F7" s="2">
        <v>0</v>
      </c>
      <c r="G7" s="2">
        <v>0</v>
      </c>
      <c r="H7" s="4">
        <v>0</v>
      </c>
      <c r="I7" s="4">
        <v>0</v>
      </c>
      <c r="J7" s="1">
        <v>-1E-3</v>
      </c>
      <c r="K7" s="1">
        <v>0</v>
      </c>
      <c r="U7" s="1"/>
    </row>
    <row r="8" spans="1:21" ht="15" customHeight="1">
      <c r="A8" t="s">
        <v>13</v>
      </c>
      <c r="B8" t="s">
        <v>13</v>
      </c>
      <c r="E8">
        <v>40000</v>
      </c>
      <c r="F8" s="2">
        <v>7.2</v>
      </c>
      <c r="G8" s="2">
        <v>11.86</v>
      </c>
      <c r="H8" s="4">
        <v>3.3E-3</v>
      </c>
      <c r="I8" s="4">
        <v>0</v>
      </c>
      <c r="J8" s="1">
        <v>6</v>
      </c>
      <c r="K8" s="1">
        <v>6</v>
      </c>
      <c r="U8" s="1"/>
    </row>
    <row r="9" spans="1:21" ht="15" customHeight="1">
      <c r="U9" s="1"/>
    </row>
    <row r="10" spans="1:21" ht="15" customHeight="1">
      <c r="U10" s="1"/>
    </row>
    <row r="11" spans="1:21">
      <c r="U11" s="1"/>
    </row>
    <row r="12" spans="1:21">
      <c r="U12" s="1"/>
    </row>
    <row r="13" spans="1:21">
      <c r="U13" s="1"/>
    </row>
    <row r="14" spans="1:21">
      <c r="U14" s="1"/>
    </row>
    <row r="15" spans="1:21">
      <c r="U15" s="1"/>
    </row>
    <row r="16" spans="1:21">
      <c r="U16" s="1"/>
    </row>
    <row r="17" spans="21:21">
      <c r="U17" s="1"/>
    </row>
    <row r="18" spans="21:21">
      <c r="U18" s="1"/>
    </row>
    <row r="19" spans="21:21">
      <c r="U19" s="1"/>
    </row>
    <row r="20" spans="21:21">
      <c r="U20" s="1"/>
    </row>
    <row r="21" spans="21:21">
      <c r="U21" s="1"/>
    </row>
    <row r="22" spans="21:21">
      <c r="U22" s="1"/>
    </row>
    <row r="23" spans="21:21">
      <c r="U23" s="1"/>
    </row>
    <row r="24" spans="21:21">
      <c r="U24" s="1"/>
    </row>
    <row r="25" spans="21:21">
      <c r="U25" s="1"/>
    </row>
    <row r="26" spans="21:21">
      <c r="U26" s="1"/>
    </row>
    <row r="27" spans="21:21">
      <c r="U27" s="1"/>
    </row>
    <row r="28" spans="21:21">
      <c r="U28" s="1"/>
    </row>
    <row r="29" spans="21:21">
      <c r="U29" s="1"/>
    </row>
    <row r="30" spans="21:21">
      <c r="U30" s="1"/>
    </row>
    <row r="31" spans="21:21">
      <c r="U31" s="1"/>
    </row>
    <row r="32" spans="21:21">
      <c r="U32" s="1"/>
    </row>
    <row r="33" spans="21:21">
      <c r="U33" s="1"/>
    </row>
    <row r="34" spans="21:21">
      <c r="U34" s="1"/>
    </row>
    <row r="35" spans="21:21">
      <c r="U35" s="1"/>
    </row>
    <row r="36" spans="21:21">
      <c r="U36" s="1"/>
    </row>
    <row r="37" spans="21:21">
      <c r="U37" s="1"/>
    </row>
    <row r="38" spans="21:21">
      <c r="U38" s="1"/>
    </row>
    <row r="39" spans="21:21">
      <c r="U39" s="1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zoomScale="175" zoomScaleNormal="175" workbookViewId="0">
      <selection activeCell="E2" sqref="E2"/>
    </sheetView>
  </sheetViews>
  <sheetFormatPr defaultRowHeight="15"/>
  <cols>
    <col min="1" max="1" width="38.42578125" bestFit="1" customWidth="1"/>
    <col min="2" max="3" width="11.28515625" customWidth="1"/>
    <col min="4" max="4" width="23" bestFit="1" customWidth="1"/>
    <col min="5" max="5" width="23" customWidth="1"/>
    <col min="6" max="6" width="14.7109375" customWidth="1"/>
    <col min="7" max="7" width="10.5703125" customWidth="1"/>
    <col min="8" max="8" width="13.5703125" customWidth="1"/>
    <col min="9" max="9" width="15.140625" customWidth="1"/>
    <col min="10" max="10" width="15.7109375" customWidth="1"/>
    <col min="11" max="11" width="6" customWidth="1"/>
    <col min="12" max="15" width="13.5703125" customWidth="1"/>
    <col min="16" max="16" width="5.42578125" customWidth="1"/>
    <col min="17" max="17" width="13.140625" customWidth="1"/>
    <col min="18" max="18" width="6" customWidth="1"/>
    <col min="19" max="21" width="13.140625" customWidth="1"/>
    <col min="22" max="23" width="9.140625" customWidth="1"/>
    <col min="24" max="24" width="14.140625" bestFit="1" customWidth="1"/>
    <col min="25" max="25" width="14.5703125" customWidth="1"/>
  </cols>
  <sheetData>
    <row r="1" spans="1:25" ht="15" customHeight="1">
      <c r="A1" t="s">
        <v>4</v>
      </c>
      <c r="B1" t="s">
        <v>0</v>
      </c>
      <c r="C1" t="s">
        <v>1</v>
      </c>
      <c r="D1" t="s">
        <v>2</v>
      </c>
      <c r="E1" t="s">
        <v>28</v>
      </c>
      <c r="F1" t="s">
        <v>38</v>
      </c>
      <c r="G1" t="s">
        <v>31</v>
      </c>
      <c r="H1" t="s">
        <v>32</v>
      </c>
      <c r="I1" t="s">
        <v>33</v>
      </c>
      <c r="J1" t="s">
        <v>34</v>
      </c>
    </row>
    <row r="2" spans="1:25" ht="15" customHeight="1">
      <c r="A2" t="s">
        <v>12</v>
      </c>
      <c r="B2" t="s">
        <v>12</v>
      </c>
      <c r="E2">
        <v>9.2200000000000006</v>
      </c>
      <c r="F2">
        <f t="shared" ref="F2" si="0">4*H2</f>
        <v>8000</v>
      </c>
      <c r="G2">
        <f t="shared" ref="G2" si="1">H2</f>
        <v>2000</v>
      </c>
      <c r="H2">
        <v>2000</v>
      </c>
      <c r="I2">
        <v>90</v>
      </c>
      <c r="J2">
        <v>100</v>
      </c>
    </row>
    <row r="3" spans="1:25" ht="15" customHeight="1">
      <c r="Y3" s="2"/>
    </row>
    <row r="4" spans="1:25" ht="15" customHeight="1">
      <c r="Y4" s="2"/>
    </row>
    <row r="5" spans="1:25">
      <c r="Y5" s="2"/>
    </row>
    <row r="6" spans="1:25">
      <c r="Y6" s="2"/>
    </row>
    <row r="7" spans="1:25" ht="15" customHeight="1">
      <c r="Y7" s="2"/>
    </row>
    <row r="8" spans="1:25" ht="15" customHeight="1">
      <c r="Y8" s="2"/>
    </row>
    <row r="9" spans="1:25" ht="15" customHeight="1">
      <c r="Y9" s="2"/>
    </row>
    <row r="10" spans="1:25" ht="15" customHeight="1">
      <c r="Y10" s="2"/>
    </row>
    <row r="11" spans="1:25">
      <c r="Y11" s="2"/>
    </row>
    <row r="12" spans="1:25">
      <c r="Y12" s="2"/>
    </row>
    <row r="13" spans="1:25">
      <c r="Y13" s="2"/>
    </row>
    <row r="14" spans="1:25">
      <c r="Y14" s="2"/>
    </row>
    <row r="15" spans="1:25">
      <c r="Y15" s="2"/>
    </row>
    <row r="16" spans="1:25">
      <c r="Y16" s="2"/>
    </row>
    <row r="17" spans="21:25">
      <c r="Y17" s="2"/>
    </row>
    <row r="18" spans="21:25">
      <c r="Y18" s="2"/>
    </row>
    <row r="19" spans="21:25">
      <c r="Y19" s="2"/>
    </row>
    <row r="20" spans="21:25">
      <c r="Y20" s="2"/>
    </row>
    <row r="21" spans="21:25">
      <c r="Y21" s="2"/>
    </row>
    <row r="22" spans="21:25">
      <c r="Y22" s="2"/>
    </row>
    <row r="23" spans="21:25">
      <c r="Y23" s="2"/>
    </row>
    <row r="24" spans="21:25">
      <c r="Y24" s="2"/>
    </row>
    <row r="28" spans="21:25">
      <c r="U28" s="1"/>
    </row>
    <row r="29" spans="21:25">
      <c r="U29" s="1"/>
    </row>
    <row r="30" spans="21:25">
      <c r="U30" s="1"/>
    </row>
    <row r="31" spans="21:25">
      <c r="U31" s="1"/>
    </row>
    <row r="32" spans="21:25">
      <c r="U32" s="1"/>
    </row>
    <row r="33" spans="21:21">
      <c r="U33" s="1"/>
    </row>
    <row r="34" spans="21:21">
      <c r="U34" s="1"/>
    </row>
    <row r="35" spans="21:21">
      <c r="U35" s="1"/>
    </row>
    <row r="36" spans="21:21">
      <c r="U36" s="1"/>
    </row>
    <row r="37" spans="21:21">
      <c r="U37" s="1"/>
    </row>
    <row r="38" spans="21:21">
      <c r="U38" s="1"/>
    </row>
    <row r="39" spans="21:21">
      <c r="U39" s="1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8"/>
  <sheetViews>
    <sheetView workbookViewId="0">
      <selection activeCell="B34" sqref="B34"/>
    </sheetView>
  </sheetViews>
  <sheetFormatPr defaultRowHeight="15"/>
  <cols>
    <col min="1" max="1" width="38.7109375" bestFit="1" customWidth="1"/>
    <col min="2" max="2" width="13.28515625" customWidth="1"/>
    <col min="3" max="5" width="12.140625" customWidth="1"/>
  </cols>
  <sheetData>
    <row r="1" spans="1:13">
      <c r="A1" t="s">
        <v>4</v>
      </c>
      <c r="B1" t="s">
        <v>29</v>
      </c>
    </row>
    <row r="2" spans="1:13">
      <c r="A2" t="s">
        <v>79</v>
      </c>
      <c r="B2" s="2">
        <v>25.64</v>
      </c>
      <c r="M2" s="1"/>
    </row>
    <row r="3" spans="1:13">
      <c r="A3" t="s">
        <v>80</v>
      </c>
      <c r="B3" s="2">
        <v>21.59</v>
      </c>
      <c r="M3" s="1"/>
    </row>
    <row r="4" spans="1:13">
      <c r="A4" t="s">
        <v>81</v>
      </c>
      <c r="B4" s="2">
        <v>57.68</v>
      </c>
      <c r="M4" s="1"/>
    </row>
    <row r="5" spans="1:13">
      <c r="A5" t="s">
        <v>82</v>
      </c>
      <c r="B5" s="2">
        <v>25.676923076923</v>
      </c>
      <c r="M5" s="1"/>
    </row>
    <row r="6" spans="1:13">
      <c r="A6" t="s">
        <v>83</v>
      </c>
      <c r="B6" s="2">
        <v>46.280526315789402</v>
      </c>
      <c r="M6" s="1"/>
    </row>
    <row r="7" spans="1:13">
      <c r="A7" t="s">
        <v>84</v>
      </c>
      <c r="B7" s="2">
        <v>30.97</v>
      </c>
      <c r="M7" s="1"/>
    </row>
    <row r="8" spans="1:13">
      <c r="A8" t="s">
        <v>85</v>
      </c>
      <c r="B8" s="2">
        <v>26.48</v>
      </c>
      <c r="M8" s="1"/>
    </row>
    <row r="9" spans="1:13">
      <c r="A9" t="s">
        <v>86</v>
      </c>
      <c r="B9" s="2">
        <v>56.82</v>
      </c>
      <c r="M9" s="1"/>
    </row>
    <row r="10" spans="1:13">
      <c r="A10" t="s">
        <v>87</v>
      </c>
      <c r="B10" s="2">
        <v>24.45</v>
      </c>
      <c r="M10" s="1"/>
    </row>
    <row r="11" spans="1:13">
      <c r="A11" t="s">
        <v>88</v>
      </c>
      <c r="B11" s="2">
        <v>26.48</v>
      </c>
      <c r="M11" s="1"/>
    </row>
    <row r="12" spans="1:13">
      <c r="A12" t="s">
        <v>89</v>
      </c>
      <c r="B12" s="2">
        <v>21.599999999999898</v>
      </c>
      <c r="M12" s="1"/>
    </row>
    <row r="13" spans="1:13">
      <c r="A13" t="s">
        <v>90</v>
      </c>
      <c r="B13" s="2">
        <v>25.664999999999999</v>
      </c>
      <c r="M13" s="1"/>
    </row>
    <row r="14" spans="1:13">
      <c r="A14" t="s">
        <v>91</v>
      </c>
      <c r="B14" s="2">
        <v>29.1017821782178</v>
      </c>
      <c r="M14" s="1"/>
    </row>
    <row r="15" spans="1:13">
      <c r="A15" t="s">
        <v>92</v>
      </c>
      <c r="B15" s="2">
        <v>26.48</v>
      </c>
      <c r="M15" s="1"/>
    </row>
    <row r="16" spans="1:13">
      <c r="A16" t="s">
        <v>93</v>
      </c>
      <c r="B16" s="2">
        <v>24.12</v>
      </c>
      <c r="M16" s="1"/>
    </row>
    <row r="17" spans="1:13">
      <c r="A17" t="s">
        <v>94</v>
      </c>
      <c r="B17" s="2">
        <v>30.97</v>
      </c>
      <c r="M17" s="1"/>
    </row>
    <row r="18" spans="1:13">
      <c r="A18" t="s">
        <v>95</v>
      </c>
      <c r="B18" s="2">
        <v>53.38</v>
      </c>
      <c r="M18" s="1"/>
    </row>
    <row r="19" spans="1:13">
      <c r="A19" t="s">
        <v>96</v>
      </c>
      <c r="B19" s="2">
        <v>24.446551724137901</v>
      </c>
      <c r="M19" s="1"/>
    </row>
    <row r="20" spans="1:13">
      <c r="A20" t="s">
        <v>97</v>
      </c>
      <c r="B20" s="2">
        <v>26.48</v>
      </c>
      <c r="M20" s="1"/>
    </row>
    <row r="21" spans="1:13">
      <c r="A21" t="s">
        <v>98</v>
      </c>
      <c r="B21" s="2">
        <v>71.569999999999894</v>
      </c>
      <c r="M21" s="1"/>
    </row>
    <row r="22" spans="1:13">
      <c r="A22" t="s">
        <v>99</v>
      </c>
      <c r="B22" s="2">
        <v>25.670588235294101</v>
      </c>
      <c r="M22" s="1"/>
    </row>
    <row r="23" spans="1:13">
      <c r="A23" t="s">
        <v>100</v>
      </c>
      <c r="B23" s="2">
        <v>43.505714285714298</v>
      </c>
      <c r="M23" s="1"/>
    </row>
    <row r="24" spans="1:13">
      <c r="A24" t="s">
        <v>101</v>
      </c>
      <c r="B24" s="2">
        <v>26.48</v>
      </c>
      <c r="M24" s="1"/>
    </row>
    <row r="25" spans="1:13">
      <c r="A25" t="s">
        <v>102</v>
      </c>
      <c r="B25" s="2">
        <v>24.1166666666666</v>
      </c>
      <c r="M25" s="1"/>
    </row>
    <row r="26" spans="1:13">
      <c r="A26" t="s">
        <v>103</v>
      </c>
      <c r="B26" s="2">
        <v>30.97</v>
      </c>
      <c r="M26" s="1"/>
    </row>
    <row r="27" spans="1:13">
      <c r="A27" t="s">
        <v>104</v>
      </c>
      <c r="B27" s="2">
        <v>53.38</v>
      </c>
      <c r="M27" s="1"/>
    </row>
    <row r="28" spans="1:13">
      <c r="A28" t="s">
        <v>105</v>
      </c>
      <c r="B28" s="2">
        <v>24.4499999999999</v>
      </c>
      <c r="M28" s="1"/>
    </row>
    <row r="29" spans="1:13">
      <c r="A29" t="s">
        <v>106</v>
      </c>
      <c r="B29" s="2">
        <v>26.48</v>
      </c>
      <c r="M29" s="1"/>
    </row>
    <row r="30" spans="1:13">
      <c r="A30" t="s">
        <v>107</v>
      </c>
      <c r="B30" s="2">
        <v>25.68</v>
      </c>
      <c r="M30" s="1"/>
    </row>
    <row r="31" spans="1:13">
      <c r="A31" t="s">
        <v>108</v>
      </c>
      <c r="B31" s="2">
        <v>25.6799999999999</v>
      </c>
      <c r="M31" s="1"/>
    </row>
    <row r="32" spans="1:13">
      <c r="A32" t="s">
        <v>109</v>
      </c>
      <c r="B32" s="2">
        <v>46.475172413793103</v>
      </c>
      <c r="M32" s="1"/>
    </row>
    <row r="33" spans="1:13">
      <c r="A33" t="s">
        <v>110</v>
      </c>
      <c r="B33" s="2">
        <v>21.6</v>
      </c>
      <c r="M33" s="1"/>
    </row>
    <row r="34" spans="1:13">
      <c r="A34" t="s">
        <v>111</v>
      </c>
      <c r="B34" s="2">
        <v>26.479999999999901</v>
      </c>
      <c r="M34" s="1"/>
    </row>
    <row r="35" spans="1:13">
      <c r="A35" t="s">
        <v>112</v>
      </c>
      <c r="B35" s="2">
        <v>24.086666666666599</v>
      </c>
      <c r="M35" s="1"/>
    </row>
    <row r="36" spans="1:13">
      <c r="A36" t="s">
        <v>113</v>
      </c>
      <c r="B36" s="2">
        <v>24.12</v>
      </c>
      <c r="M36" s="1"/>
    </row>
    <row r="37" spans="1:13">
      <c r="A37" t="s">
        <v>114</v>
      </c>
      <c r="B37" s="2">
        <v>54.454999999999998</v>
      </c>
      <c r="M37" s="1"/>
    </row>
    <row r="38" spans="1:13">
      <c r="A38" t="s">
        <v>115</v>
      </c>
      <c r="B38" s="2">
        <v>53.38</v>
      </c>
      <c r="M38" s="1"/>
    </row>
    <row r="39" spans="1:13">
      <c r="A39" t="s">
        <v>116</v>
      </c>
      <c r="B39" s="2">
        <v>26.48</v>
      </c>
      <c r="M39" s="1"/>
    </row>
    <row r="40" spans="1:13">
      <c r="A40" t="s">
        <v>117</v>
      </c>
      <c r="B40" s="2">
        <v>25.667586206896502</v>
      </c>
    </row>
    <row r="41" spans="1:13">
      <c r="A41" t="s">
        <v>118</v>
      </c>
      <c r="B41" s="2">
        <v>25.675000000000001</v>
      </c>
    </row>
    <row r="42" spans="1:13">
      <c r="A42" t="s">
        <v>119</v>
      </c>
      <c r="B42" s="2">
        <v>25.670399999999901</v>
      </c>
    </row>
    <row r="43" spans="1:13">
      <c r="A43" t="s">
        <v>120</v>
      </c>
      <c r="B43" s="2">
        <v>25.662857142857099</v>
      </c>
    </row>
    <row r="44" spans="1:13">
      <c r="A44" t="s">
        <v>122</v>
      </c>
      <c r="B44" s="2">
        <v>34.587599999999902</v>
      </c>
    </row>
    <row r="45" spans="1:13">
      <c r="A45" t="s">
        <v>121</v>
      </c>
      <c r="B45" s="2">
        <v>39.64</v>
      </c>
    </row>
    <row r="46" spans="1:13">
      <c r="A46" t="s">
        <v>123</v>
      </c>
      <c r="B46" s="2">
        <v>51.12</v>
      </c>
    </row>
    <row r="47" spans="1:13">
      <c r="A47" t="s">
        <v>124</v>
      </c>
      <c r="B47" s="2">
        <v>26.48</v>
      </c>
    </row>
    <row r="48" spans="1:13">
      <c r="A48" t="s">
        <v>125</v>
      </c>
      <c r="B48" s="2">
        <v>26.48</v>
      </c>
    </row>
    <row r="49" spans="1:2">
      <c r="A49" t="s">
        <v>126</v>
      </c>
      <c r="B49" s="2">
        <v>26.48</v>
      </c>
    </row>
    <row r="50" spans="1:2">
      <c r="A50" t="s">
        <v>396</v>
      </c>
      <c r="B50" s="2">
        <v>24.12</v>
      </c>
    </row>
    <row r="51" spans="1:2">
      <c r="A51" t="s">
        <v>127</v>
      </c>
      <c r="B51" s="2">
        <v>24.12</v>
      </c>
    </row>
    <row r="52" spans="1:2">
      <c r="A52" t="s">
        <v>128</v>
      </c>
      <c r="B52" s="2">
        <v>30.97</v>
      </c>
    </row>
    <row r="53" spans="1:2">
      <c r="A53" t="s">
        <v>129</v>
      </c>
      <c r="B53" s="2">
        <v>30.97</v>
      </c>
    </row>
    <row r="54" spans="1:2">
      <c r="A54" t="s">
        <v>130</v>
      </c>
      <c r="B54" s="2">
        <v>30.97</v>
      </c>
    </row>
    <row r="55" spans="1:2">
      <c r="A55" t="s">
        <v>131</v>
      </c>
      <c r="B55" s="2">
        <v>53.38</v>
      </c>
    </row>
    <row r="56" spans="1:2">
      <c r="A56" t="s">
        <v>132</v>
      </c>
      <c r="B56" s="2">
        <v>50.33</v>
      </c>
    </row>
    <row r="57" spans="1:2">
      <c r="A57" t="s">
        <v>133</v>
      </c>
      <c r="B57" s="2">
        <v>53.917499999999997</v>
      </c>
    </row>
    <row r="58" spans="1:2">
      <c r="A58" t="s">
        <v>134</v>
      </c>
      <c r="B58" s="2">
        <v>47.28</v>
      </c>
    </row>
    <row r="59" spans="1:2">
      <c r="A59" t="s">
        <v>135</v>
      </c>
      <c r="B59" s="2">
        <v>24.45</v>
      </c>
    </row>
    <row r="60" spans="1:2">
      <c r="A60" t="s">
        <v>136</v>
      </c>
      <c r="B60" s="2">
        <v>26.48</v>
      </c>
    </row>
    <row r="61" spans="1:2">
      <c r="A61" t="s">
        <v>137</v>
      </c>
      <c r="B61" s="2">
        <v>26.48</v>
      </c>
    </row>
    <row r="62" spans="1:2">
      <c r="A62" t="s">
        <v>138</v>
      </c>
      <c r="B62" s="2">
        <v>57.68</v>
      </c>
    </row>
    <row r="63" spans="1:2">
      <c r="A63" t="s">
        <v>139</v>
      </c>
      <c r="B63" s="2">
        <v>71.569999999999993</v>
      </c>
    </row>
    <row r="64" spans="1:2">
      <c r="A64" t="s">
        <v>140</v>
      </c>
      <c r="B64" s="2">
        <v>25.68</v>
      </c>
    </row>
    <row r="65" spans="1:2">
      <c r="A65" t="s">
        <v>141</v>
      </c>
      <c r="B65" s="2">
        <v>24.12</v>
      </c>
    </row>
    <row r="66" spans="1:2">
      <c r="A66" t="s">
        <v>142</v>
      </c>
      <c r="B66" s="2">
        <v>48.66</v>
      </c>
    </row>
    <row r="67" spans="1:2">
      <c r="A67" t="s">
        <v>143</v>
      </c>
      <c r="B67" s="2">
        <v>71.569999999999993</v>
      </c>
    </row>
    <row r="68" spans="1:2">
      <c r="A68" t="s">
        <v>144</v>
      </c>
      <c r="B68" s="2">
        <v>25.674285714285698</v>
      </c>
    </row>
    <row r="69" spans="1:2">
      <c r="A69" t="s">
        <v>145</v>
      </c>
      <c r="B69" s="2">
        <v>24.12</v>
      </c>
    </row>
    <row r="70" spans="1:2">
      <c r="A70" t="s">
        <v>146</v>
      </c>
      <c r="B70" s="2">
        <v>30.97</v>
      </c>
    </row>
    <row r="71" spans="1:2">
      <c r="A71" t="s">
        <v>147</v>
      </c>
      <c r="B71" s="2">
        <v>24.45</v>
      </c>
    </row>
    <row r="72" spans="1:2">
      <c r="A72" t="s">
        <v>148</v>
      </c>
      <c r="B72" s="2">
        <v>25.6717575757575</v>
      </c>
    </row>
    <row r="73" spans="1:2">
      <c r="A73" t="s">
        <v>149</v>
      </c>
      <c r="B73" s="2">
        <v>25.672307692307601</v>
      </c>
    </row>
    <row r="74" spans="1:2">
      <c r="A74" t="s">
        <v>150</v>
      </c>
      <c r="B74" s="2">
        <v>25.675238095238001</v>
      </c>
    </row>
    <row r="75" spans="1:2">
      <c r="A75" t="s">
        <v>151</v>
      </c>
      <c r="B75" s="2">
        <v>25.67</v>
      </c>
    </row>
    <row r="76" spans="1:2">
      <c r="A76" t="s">
        <v>152</v>
      </c>
      <c r="B76" s="2">
        <v>37.633888888888798</v>
      </c>
    </row>
    <row r="77" spans="1:2">
      <c r="A77" t="s">
        <v>153</v>
      </c>
      <c r="B77" s="2">
        <v>28.637804878048701</v>
      </c>
    </row>
    <row r="78" spans="1:2">
      <c r="A78" t="s">
        <v>154</v>
      </c>
      <c r="B78" s="2">
        <v>42.415384615384603</v>
      </c>
    </row>
    <row r="79" spans="1:2">
      <c r="A79" t="s">
        <v>156</v>
      </c>
      <c r="B79" s="2">
        <v>26.479999999999901</v>
      </c>
    </row>
    <row r="80" spans="1:2">
      <c r="A80" t="s">
        <v>157</v>
      </c>
      <c r="B80" s="2">
        <v>26.472857142857102</v>
      </c>
    </row>
    <row r="81" spans="1:2">
      <c r="A81" t="s">
        <v>158</v>
      </c>
      <c r="B81" s="2">
        <v>24.12</v>
      </c>
    </row>
    <row r="82" spans="1:2">
      <c r="A82" t="s">
        <v>159</v>
      </c>
      <c r="B82" s="2">
        <v>34.308749999999897</v>
      </c>
    </row>
    <row r="83" spans="1:2">
      <c r="A83" t="s">
        <v>160</v>
      </c>
      <c r="B83" s="2">
        <v>30.97</v>
      </c>
    </row>
    <row r="84" spans="1:2">
      <c r="A84" t="s">
        <v>161</v>
      </c>
      <c r="B84" s="2">
        <v>30.97</v>
      </c>
    </row>
    <row r="85" spans="1:2">
      <c r="A85" t="s">
        <v>155</v>
      </c>
      <c r="B85" s="2">
        <v>26.48</v>
      </c>
    </row>
    <row r="86" spans="1:2">
      <c r="A86" t="s">
        <v>162</v>
      </c>
      <c r="B86" s="2">
        <v>55.53</v>
      </c>
    </row>
    <row r="87" spans="1:2">
      <c r="A87" t="s">
        <v>163</v>
      </c>
      <c r="B87" s="2">
        <v>57.68</v>
      </c>
    </row>
    <row r="88" spans="1:2">
      <c r="A88" t="s">
        <v>164</v>
      </c>
      <c r="B88" s="2">
        <v>57.68</v>
      </c>
    </row>
    <row r="89" spans="1:2">
      <c r="A89" t="s">
        <v>165</v>
      </c>
      <c r="B89" s="2">
        <v>24.45</v>
      </c>
    </row>
    <row r="90" spans="1:2">
      <c r="A90" t="s">
        <v>166</v>
      </c>
      <c r="B90" s="2">
        <v>24.45</v>
      </c>
    </row>
    <row r="91" spans="1:2">
      <c r="A91" t="s">
        <v>167</v>
      </c>
      <c r="B91" s="2">
        <v>26.48</v>
      </c>
    </row>
    <row r="92" spans="1:2">
      <c r="A92" t="s">
        <v>168</v>
      </c>
      <c r="B92" s="2">
        <v>57.68</v>
      </c>
    </row>
    <row r="93" spans="1:2">
      <c r="A93" t="s">
        <v>169</v>
      </c>
      <c r="B93" s="2">
        <v>71.569999999999993</v>
      </c>
    </row>
    <row r="94" spans="1:2">
      <c r="A94" t="s">
        <v>171</v>
      </c>
      <c r="B94" s="2">
        <v>25.67</v>
      </c>
    </row>
    <row r="95" spans="1:2">
      <c r="A95" t="s">
        <v>172</v>
      </c>
      <c r="B95" s="2">
        <v>25.675999999999998</v>
      </c>
    </row>
    <row r="96" spans="1:2">
      <c r="A96" t="s">
        <v>173</v>
      </c>
      <c r="B96" s="2">
        <v>25.67</v>
      </c>
    </row>
    <row r="97" spans="1:2">
      <c r="A97" t="s">
        <v>174</v>
      </c>
      <c r="B97" s="2">
        <v>25.66</v>
      </c>
    </row>
    <row r="98" spans="1:2">
      <c r="A98" t="s">
        <v>175</v>
      </c>
      <c r="B98" s="2">
        <v>42.057731958762801</v>
      </c>
    </row>
    <row r="99" spans="1:2">
      <c r="A99" t="s">
        <v>176</v>
      </c>
      <c r="B99" s="2">
        <v>37.2869565217391</v>
      </c>
    </row>
    <row r="100" spans="1:2">
      <c r="A100" t="s">
        <v>177</v>
      </c>
      <c r="B100" s="2">
        <v>25.332413793103399</v>
      </c>
    </row>
    <row r="101" spans="1:2">
      <c r="A101" t="s">
        <v>178</v>
      </c>
      <c r="B101" s="2">
        <v>26.7542857142857</v>
      </c>
    </row>
    <row r="102" spans="1:2">
      <c r="A102" t="s">
        <v>179</v>
      </c>
      <c r="B102" s="2">
        <v>26.48</v>
      </c>
    </row>
    <row r="103" spans="1:2">
      <c r="A103" t="s">
        <v>180</v>
      </c>
      <c r="B103" s="2">
        <v>26.48</v>
      </c>
    </row>
    <row r="104" spans="1:2">
      <c r="A104" t="s">
        <v>181</v>
      </c>
      <c r="B104" s="2">
        <v>26.474117647058801</v>
      </c>
    </row>
    <row r="105" spans="1:2">
      <c r="A105" t="s">
        <v>182</v>
      </c>
      <c r="B105" s="2">
        <v>26.48</v>
      </c>
    </row>
    <row r="106" spans="1:2">
      <c r="A106" t="s">
        <v>183</v>
      </c>
      <c r="B106" s="2">
        <v>26.48</v>
      </c>
    </row>
    <row r="107" spans="1:2">
      <c r="A107" t="s">
        <v>184</v>
      </c>
      <c r="B107" s="2">
        <v>24.12</v>
      </c>
    </row>
    <row r="108" spans="1:2">
      <c r="A108" t="s">
        <v>185</v>
      </c>
      <c r="B108" s="2">
        <v>24.12</v>
      </c>
    </row>
    <row r="109" spans="1:2">
      <c r="A109" t="s">
        <v>186</v>
      </c>
      <c r="B109" s="2">
        <v>24.12</v>
      </c>
    </row>
    <row r="110" spans="1:2">
      <c r="A110" t="s">
        <v>187</v>
      </c>
      <c r="B110" s="2">
        <v>24.12</v>
      </c>
    </row>
    <row r="111" spans="1:2">
      <c r="A111" t="s">
        <v>188</v>
      </c>
      <c r="B111" s="2">
        <v>30.97</v>
      </c>
    </row>
    <row r="112" spans="1:2">
      <c r="A112" t="s">
        <v>189</v>
      </c>
      <c r="B112" s="2">
        <v>30.967500000000001</v>
      </c>
    </row>
    <row r="113" spans="1:2">
      <c r="A113" t="s">
        <v>190</v>
      </c>
      <c r="B113" s="2">
        <v>30.97</v>
      </c>
    </row>
    <row r="114" spans="1:2">
      <c r="A114" t="s">
        <v>191</v>
      </c>
      <c r="B114" s="2">
        <v>55.386666666666599</v>
      </c>
    </row>
    <row r="115" spans="1:2">
      <c r="A115" t="s">
        <v>192</v>
      </c>
      <c r="B115" s="2">
        <v>53.632941176470503</v>
      </c>
    </row>
    <row r="116" spans="1:2">
      <c r="A116" t="s">
        <v>194</v>
      </c>
      <c r="B116" s="2">
        <v>54.454999999999998</v>
      </c>
    </row>
    <row r="117" spans="1:2">
      <c r="A117" t="s">
        <v>193</v>
      </c>
      <c r="B117" s="2">
        <v>57.68</v>
      </c>
    </row>
    <row r="118" spans="1:2">
      <c r="A118" t="s">
        <v>195</v>
      </c>
      <c r="B118" s="2">
        <v>24.434782608695599</v>
      </c>
    </row>
    <row r="119" spans="1:2">
      <c r="A119" t="s">
        <v>196</v>
      </c>
      <c r="B119" s="2">
        <v>24.45</v>
      </c>
    </row>
    <row r="120" spans="1:2">
      <c r="A120" t="s">
        <v>197</v>
      </c>
      <c r="B120" s="2">
        <v>24.441666666666599</v>
      </c>
    </row>
    <row r="121" spans="1:2">
      <c r="A121" t="s">
        <v>198</v>
      </c>
      <c r="B121" s="2">
        <v>26.48</v>
      </c>
    </row>
    <row r="122" spans="1:2">
      <c r="A122" t="s">
        <v>199</v>
      </c>
      <c r="B122" s="2">
        <v>26.48</v>
      </c>
    </row>
    <row r="123" spans="1:2">
      <c r="A123" t="s">
        <v>200</v>
      </c>
      <c r="B123" s="2">
        <v>26.48</v>
      </c>
    </row>
    <row r="124" spans="1:2">
      <c r="A124" t="s">
        <v>201</v>
      </c>
      <c r="B124" s="2">
        <v>71.569999999999993</v>
      </c>
    </row>
    <row r="125" spans="1:2">
      <c r="A125" t="s">
        <v>202</v>
      </c>
      <c r="B125" s="2">
        <v>25.68</v>
      </c>
    </row>
    <row r="126" spans="1:2">
      <c r="A126" t="s">
        <v>203</v>
      </c>
      <c r="B126" s="2">
        <v>25.68</v>
      </c>
    </row>
    <row r="127" spans="1:2">
      <c r="A127" t="s">
        <v>204</v>
      </c>
      <c r="B127" s="2">
        <v>25.675999999999998</v>
      </c>
    </row>
    <row r="128" spans="1:2">
      <c r="A128" t="s">
        <v>205</v>
      </c>
      <c r="B128" s="2">
        <v>25.675999999999998</v>
      </c>
    </row>
    <row r="129" spans="1:2">
      <c r="A129" t="s">
        <v>206</v>
      </c>
      <c r="B129" s="2">
        <v>25.64</v>
      </c>
    </row>
    <row r="130" spans="1:2">
      <c r="A130" t="s">
        <v>207</v>
      </c>
      <c r="B130" s="2">
        <v>25.64</v>
      </c>
    </row>
    <row r="131" spans="1:2">
      <c r="A131" t="s">
        <v>208</v>
      </c>
      <c r="B131" s="2">
        <v>48.3248148148148</v>
      </c>
    </row>
    <row r="132" spans="1:2">
      <c r="A132" t="s">
        <v>209</v>
      </c>
      <c r="B132" s="2">
        <v>49.501866666666601</v>
      </c>
    </row>
    <row r="133" spans="1:2">
      <c r="A133" t="s">
        <v>210</v>
      </c>
      <c r="B133" s="2">
        <v>28.957142857142799</v>
      </c>
    </row>
    <row r="134" spans="1:2">
      <c r="A134" t="s">
        <v>211</v>
      </c>
      <c r="B134" s="2">
        <v>25.464642857142799</v>
      </c>
    </row>
    <row r="135" spans="1:2">
      <c r="A135" t="s">
        <v>213</v>
      </c>
      <c r="B135" s="2">
        <v>26.48</v>
      </c>
    </row>
    <row r="136" spans="1:2">
      <c r="A136" t="s">
        <v>214</v>
      </c>
      <c r="B136" s="2">
        <v>26.48</v>
      </c>
    </row>
    <row r="137" spans="1:2">
      <c r="A137" t="s">
        <v>215</v>
      </c>
      <c r="B137" s="2">
        <v>26.48</v>
      </c>
    </row>
    <row r="138" spans="1:2">
      <c r="A138" t="s">
        <v>212</v>
      </c>
      <c r="B138" s="2">
        <v>26.48</v>
      </c>
    </row>
    <row r="139" spans="1:2">
      <c r="A139" t="s">
        <v>216</v>
      </c>
      <c r="B139" s="2">
        <v>26.48</v>
      </c>
    </row>
    <row r="140" spans="1:2">
      <c r="A140" t="s">
        <v>218</v>
      </c>
      <c r="B140" s="2">
        <v>24.12</v>
      </c>
    </row>
    <row r="141" spans="1:2">
      <c r="A141" t="s">
        <v>219</v>
      </c>
      <c r="B141" s="2">
        <v>24.12</v>
      </c>
    </row>
    <row r="142" spans="1:2">
      <c r="A142" t="s">
        <v>220</v>
      </c>
      <c r="B142" s="2">
        <v>24.12</v>
      </c>
    </row>
    <row r="143" spans="1:2">
      <c r="A143" t="s">
        <v>221</v>
      </c>
      <c r="B143" s="2">
        <v>24.12</v>
      </c>
    </row>
    <row r="144" spans="1:2">
      <c r="A144" t="s">
        <v>222</v>
      </c>
      <c r="B144" s="2">
        <v>24.12</v>
      </c>
    </row>
    <row r="145" spans="1:2">
      <c r="A145" t="s">
        <v>223</v>
      </c>
      <c r="B145" s="2">
        <v>30.967826086956499</v>
      </c>
    </row>
    <row r="146" spans="1:2">
      <c r="A146" t="s">
        <v>224</v>
      </c>
      <c r="B146" s="2">
        <v>30.97</v>
      </c>
    </row>
    <row r="147" spans="1:2">
      <c r="A147" t="s">
        <v>225</v>
      </c>
      <c r="B147" s="2">
        <v>30.97</v>
      </c>
    </row>
    <row r="148" spans="1:2">
      <c r="A148" t="s">
        <v>226</v>
      </c>
      <c r="B148" s="2">
        <v>30.97</v>
      </c>
    </row>
    <row r="149" spans="1:2">
      <c r="A149" t="s">
        <v>227</v>
      </c>
      <c r="B149" s="2">
        <v>30.97</v>
      </c>
    </row>
    <row r="150" spans="1:2">
      <c r="A150" t="s">
        <v>228</v>
      </c>
      <c r="B150" s="2">
        <v>30.9575</v>
      </c>
    </row>
    <row r="151" spans="1:2">
      <c r="A151" t="s">
        <v>229</v>
      </c>
      <c r="B151" s="2">
        <v>30.932500000000001</v>
      </c>
    </row>
    <row r="152" spans="1:2">
      <c r="A152" t="s">
        <v>217</v>
      </c>
      <c r="B152" s="2">
        <v>26.48</v>
      </c>
    </row>
    <row r="153" spans="1:2">
      <c r="A153" t="s">
        <v>230</v>
      </c>
      <c r="B153" s="2">
        <v>53.38</v>
      </c>
    </row>
    <row r="154" spans="1:2">
      <c r="A154" t="s">
        <v>231</v>
      </c>
      <c r="B154" s="2">
        <v>55.171666666666603</v>
      </c>
    </row>
    <row r="155" spans="1:2">
      <c r="A155" t="s">
        <v>233</v>
      </c>
      <c r="B155" s="2">
        <v>56.067499999999903</v>
      </c>
    </row>
    <row r="156" spans="1:2">
      <c r="A156" t="s">
        <v>234</v>
      </c>
      <c r="B156" s="2">
        <v>56.82</v>
      </c>
    </row>
    <row r="157" spans="1:2">
      <c r="A157" t="s">
        <v>232</v>
      </c>
      <c r="B157" s="2">
        <v>57.68</v>
      </c>
    </row>
    <row r="158" spans="1:2">
      <c r="A158" t="s">
        <v>235</v>
      </c>
      <c r="B158" s="2">
        <v>57.68</v>
      </c>
    </row>
    <row r="159" spans="1:2">
      <c r="A159" t="s">
        <v>236</v>
      </c>
      <c r="B159" s="2">
        <v>57.6799999999999</v>
      </c>
    </row>
    <row r="160" spans="1:2">
      <c r="A160" t="s">
        <v>237</v>
      </c>
      <c r="B160" s="2">
        <v>24.447368421052602</v>
      </c>
    </row>
    <row r="161" spans="1:2">
      <c r="A161" t="s">
        <v>238</v>
      </c>
      <c r="B161" s="2">
        <v>24.4</v>
      </c>
    </row>
    <row r="162" spans="1:2">
      <c r="A162" t="s">
        <v>239</v>
      </c>
      <c r="B162" s="2">
        <v>24.45</v>
      </c>
    </row>
    <row r="163" spans="1:2">
      <c r="A163" t="s">
        <v>240</v>
      </c>
      <c r="B163" s="2">
        <v>24.45</v>
      </c>
    </row>
    <row r="164" spans="1:2">
      <c r="A164" t="s">
        <v>241</v>
      </c>
      <c r="B164" s="2">
        <v>26.48</v>
      </c>
    </row>
    <row r="165" spans="1:2">
      <c r="A165" t="s">
        <v>242</v>
      </c>
      <c r="B165" s="2">
        <v>26.48</v>
      </c>
    </row>
    <row r="166" spans="1:2">
      <c r="A166" t="s">
        <v>243</v>
      </c>
      <c r="B166" s="2">
        <v>26.48</v>
      </c>
    </row>
    <row r="167" spans="1:2">
      <c r="A167" t="s">
        <v>244</v>
      </c>
      <c r="B167" s="2">
        <v>26.48</v>
      </c>
    </row>
    <row r="168" spans="1:2">
      <c r="A168" t="s">
        <v>245</v>
      </c>
      <c r="B168" s="2">
        <v>26.479999999999901</v>
      </c>
    </row>
    <row r="169" spans="1:2">
      <c r="A169" t="s">
        <v>246</v>
      </c>
      <c r="B169" s="2">
        <v>71.569999999999993</v>
      </c>
    </row>
    <row r="170" spans="1:2">
      <c r="A170" t="s">
        <v>247</v>
      </c>
      <c r="B170" s="2">
        <v>71.569999999999993</v>
      </c>
    </row>
    <row r="171" spans="1:2">
      <c r="A171" t="s">
        <v>250</v>
      </c>
      <c r="B171" s="2">
        <v>25.68</v>
      </c>
    </row>
    <row r="172" spans="1:2">
      <c r="A172" t="s">
        <v>251</v>
      </c>
      <c r="B172" s="2">
        <v>25.670769230769199</v>
      </c>
    </row>
    <row r="173" spans="1:2">
      <c r="A173" t="s">
        <v>252</v>
      </c>
      <c r="B173" s="2">
        <v>25.6533333333333</v>
      </c>
    </row>
    <row r="174" spans="1:2">
      <c r="A174" t="s">
        <v>253</v>
      </c>
      <c r="B174" s="2">
        <v>25.68</v>
      </c>
    </row>
    <row r="175" spans="1:2">
      <c r="A175" t="s">
        <v>254</v>
      </c>
      <c r="B175" s="2">
        <v>51.033684210526303</v>
      </c>
    </row>
    <row r="176" spans="1:2">
      <c r="A176" t="s">
        <v>255</v>
      </c>
      <c r="B176" s="2">
        <v>54.300906344410798</v>
      </c>
    </row>
    <row r="177" spans="1:2">
      <c r="A177" t="s">
        <v>256</v>
      </c>
      <c r="B177" s="2">
        <v>45.6533333333333</v>
      </c>
    </row>
    <row r="178" spans="1:2">
      <c r="A178" t="s">
        <v>257</v>
      </c>
      <c r="B178" s="2">
        <v>26.48</v>
      </c>
    </row>
    <row r="179" spans="1:2">
      <c r="A179" t="s">
        <v>258</v>
      </c>
      <c r="B179" s="2">
        <v>26.479999999999901</v>
      </c>
    </row>
    <row r="180" spans="1:2">
      <c r="A180" t="s">
        <v>259</v>
      </c>
      <c r="B180" s="2">
        <v>26.48</v>
      </c>
    </row>
    <row r="181" spans="1:2">
      <c r="A181" t="s">
        <v>260</v>
      </c>
      <c r="B181" s="2">
        <v>26.43</v>
      </c>
    </row>
    <row r="182" spans="1:2">
      <c r="A182" t="s">
        <v>261</v>
      </c>
      <c r="B182" s="2">
        <v>24.12</v>
      </c>
    </row>
    <row r="183" spans="1:2">
      <c r="A183" t="s">
        <v>262</v>
      </c>
      <c r="B183" s="2">
        <v>24.119999999999902</v>
      </c>
    </row>
    <row r="184" spans="1:2">
      <c r="A184" t="s">
        <v>263</v>
      </c>
      <c r="B184" s="2">
        <v>24.12</v>
      </c>
    </row>
    <row r="185" spans="1:2">
      <c r="A185" t="s">
        <v>264</v>
      </c>
      <c r="B185" s="2">
        <v>30.97</v>
      </c>
    </row>
    <row r="186" spans="1:2">
      <c r="A186" t="s">
        <v>265</v>
      </c>
      <c r="B186" s="2">
        <v>54.31</v>
      </c>
    </row>
    <row r="187" spans="1:2">
      <c r="A187" t="s">
        <v>266</v>
      </c>
      <c r="B187" s="2">
        <v>53.38</v>
      </c>
    </row>
    <row r="188" spans="1:2">
      <c r="A188" t="s">
        <v>268</v>
      </c>
      <c r="B188" s="2">
        <v>26.479999999999901</v>
      </c>
    </row>
    <row r="189" spans="1:2">
      <c r="A189" t="s">
        <v>267</v>
      </c>
      <c r="B189" s="2">
        <v>26.48</v>
      </c>
    </row>
    <row r="190" spans="1:2">
      <c r="A190" t="s">
        <v>269</v>
      </c>
      <c r="B190" s="2">
        <v>71.569999999999993</v>
      </c>
    </row>
    <row r="191" spans="1:2">
      <c r="A191" t="s">
        <v>272</v>
      </c>
      <c r="B191" s="2">
        <v>26.738571428571401</v>
      </c>
    </row>
    <row r="192" spans="1:2">
      <c r="A192" t="s">
        <v>273</v>
      </c>
      <c r="B192" s="2">
        <v>21.6</v>
      </c>
    </row>
    <row r="193" spans="1:2">
      <c r="A193" t="s">
        <v>274</v>
      </c>
      <c r="B193" s="2">
        <v>24.12</v>
      </c>
    </row>
    <row r="194" spans="1:2">
      <c r="A194" t="s">
        <v>275</v>
      </c>
      <c r="B194" s="2">
        <v>24.12</v>
      </c>
    </row>
    <row r="195" spans="1:2">
      <c r="A195" t="s">
        <v>276</v>
      </c>
      <c r="B195" s="2">
        <v>30.97</v>
      </c>
    </row>
    <row r="196" spans="1:2">
      <c r="A196" t="s">
        <v>277</v>
      </c>
      <c r="B196" s="2">
        <v>30.97</v>
      </c>
    </row>
    <row r="197" spans="1:2">
      <c r="A197" t="s">
        <v>278</v>
      </c>
      <c r="B197" s="2">
        <v>26.48</v>
      </c>
    </row>
    <row r="198" spans="1:2">
      <c r="A198" t="s">
        <v>280</v>
      </c>
      <c r="B198" s="2">
        <v>54.239999999999903</v>
      </c>
    </row>
    <row r="199" spans="1:2">
      <c r="A199" t="s">
        <v>279</v>
      </c>
      <c r="B199" s="2">
        <v>53.38</v>
      </c>
    </row>
    <row r="200" spans="1:2">
      <c r="A200" t="s">
        <v>281</v>
      </c>
      <c r="B200" s="2">
        <v>53.38</v>
      </c>
    </row>
    <row r="201" spans="1:2">
      <c r="A201" t="s">
        <v>282</v>
      </c>
      <c r="B201" s="2">
        <v>24.4444444444444</v>
      </c>
    </row>
    <row r="202" spans="1:2">
      <c r="A202" t="s">
        <v>283</v>
      </c>
      <c r="B202" s="2">
        <v>26.48</v>
      </c>
    </row>
    <row r="203" spans="1:2">
      <c r="A203" t="s">
        <v>284</v>
      </c>
      <c r="B203" s="2">
        <v>0</v>
      </c>
    </row>
    <row r="204" spans="1:2">
      <c r="A204" t="s">
        <v>285</v>
      </c>
      <c r="B204" s="2">
        <v>414.61</v>
      </c>
    </row>
    <row r="205" spans="1:2">
      <c r="A205" t="s">
        <v>286</v>
      </c>
      <c r="B205" s="2">
        <v>24.45</v>
      </c>
    </row>
    <row r="206" spans="1:2">
      <c r="A206" t="s">
        <v>292</v>
      </c>
      <c r="B206" s="2">
        <v>53.38</v>
      </c>
    </row>
    <row r="207" spans="1:2">
      <c r="A207" t="s">
        <v>294</v>
      </c>
      <c r="B207" s="2">
        <v>26.48</v>
      </c>
    </row>
    <row r="208" spans="1:2">
      <c r="A208" t="s">
        <v>295</v>
      </c>
      <c r="B208" s="2">
        <v>24.440476190476101</v>
      </c>
    </row>
    <row r="209" spans="1:2">
      <c r="A209" t="s">
        <v>296</v>
      </c>
      <c r="B209" s="2">
        <v>25.3485714285714</v>
      </c>
    </row>
    <row r="210" spans="1:2">
      <c r="A210" t="s">
        <v>297</v>
      </c>
      <c r="B210" s="2">
        <v>26.479632352941099</v>
      </c>
    </row>
    <row r="211" spans="1:2">
      <c r="A211" t="s">
        <v>298</v>
      </c>
      <c r="B211" s="2">
        <v>53.566956521739101</v>
      </c>
    </row>
    <row r="212" spans="1:2">
      <c r="A212" t="s">
        <v>299</v>
      </c>
      <c r="B212" s="2">
        <v>71.569999999999993</v>
      </c>
    </row>
    <row r="213" spans="1:2">
      <c r="A213" t="s">
        <v>300</v>
      </c>
      <c r="B213" s="2">
        <v>24.12</v>
      </c>
    </row>
    <row r="214" spans="1:2">
      <c r="A214" t="s">
        <v>301</v>
      </c>
      <c r="B214" s="2">
        <v>25.655999999999999</v>
      </c>
    </row>
    <row r="215" spans="1:2">
      <c r="A215" t="s">
        <v>302</v>
      </c>
      <c r="B215" s="2">
        <v>30.97</v>
      </c>
    </row>
    <row r="216" spans="1:2">
      <c r="A216" t="s">
        <v>303</v>
      </c>
      <c r="B216" s="2">
        <v>25.68</v>
      </c>
    </row>
    <row r="217" spans="1:2">
      <c r="A217" t="s">
        <v>305</v>
      </c>
      <c r="B217" s="2">
        <v>26.48</v>
      </c>
    </row>
    <row r="218" spans="1:2">
      <c r="A218" t="s">
        <v>306</v>
      </c>
      <c r="B218" s="2">
        <v>0</v>
      </c>
    </row>
    <row r="219" spans="1:2">
      <c r="A219" t="s">
        <v>307</v>
      </c>
      <c r="B219" s="2">
        <v>0</v>
      </c>
    </row>
    <row r="220" spans="1:2">
      <c r="A220" t="s">
        <v>308</v>
      </c>
      <c r="B220" s="2">
        <v>0</v>
      </c>
    </row>
    <row r="221" spans="1:2">
      <c r="A221" t="s">
        <v>309</v>
      </c>
      <c r="B221" s="2">
        <v>0</v>
      </c>
    </row>
    <row r="222" spans="1:2">
      <c r="A222" t="s">
        <v>310</v>
      </c>
      <c r="B222" s="2">
        <v>0</v>
      </c>
    </row>
    <row r="223" spans="1:2">
      <c r="A223" t="s">
        <v>311</v>
      </c>
      <c r="B223" s="2">
        <v>0</v>
      </c>
    </row>
    <row r="224" spans="1:2">
      <c r="A224" t="s">
        <v>313</v>
      </c>
      <c r="B224" s="2">
        <v>0</v>
      </c>
    </row>
    <row r="225" spans="1:2">
      <c r="A225" t="s">
        <v>314</v>
      </c>
      <c r="B225" s="2">
        <v>0</v>
      </c>
    </row>
    <row r="226" spans="1:2">
      <c r="A226" t="s">
        <v>315</v>
      </c>
      <c r="B226" s="2">
        <v>0</v>
      </c>
    </row>
    <row r="227" spans="1:2">
      <c r="A227" t="s">
        <v>316</v>
      </c>
      <c r="B227" s="2">
        <v>0</v>
      </c>
    </row>
    <row r="228" spans="1:2">
      <c r="A228" t="s">
        <v>317</v>
      </c>
      <c r="B228" s="2">
        <v>0</v>
      </c>
    </row>
    <row r="229" spans="1:2">
      <c r="A229" t="s">
        <v>318</v>
      </c>
      <c r="B229" s="2">
        <v>0</v>
      </c>
    </row>
    <row r="230" spans="1:2">
      <c r="A230" t="s">
        <v>319</v>
      </c>
      <c r="B230" s="2">
        <v>0</v>
      </c>
    </row>
    <row r="231" spans="1:2">
      <c r="A231" t="s">
        <v>320</v>
      </c>
      <c r="B231" s="2">
        <v>0</v>
      </c>
    </row>
    <row r="232" spans="1:2">
      <c r="A232" t="s">
        <v>321</v>
      </c>
      <c r="B232" s="2">
        <v>0</v>
      </c>
    </row>
    <row r="233" spans="1:2">
      <c r="A233" t="s">
        <v>322</v>
      </c>
      <c r="B233" s="2">
        <v>0</v>
      </c>
    </row>
    <row r="234" spans="1:2">
      <c r="A234" t="s">
        <v>323</v>
      </c>
      <c r="B234" s="2">
        <v>0</v>
      </c>
    </row>
    <row r="235" spans="1:2">
      <c r="A235" t="s">
        <v>324</v>
      </c>
      <c r="B235" s="2">
        <v>0</v>
      </c>
    </row>
    <row r="236" spans="1:2">
      <c r="A236" t="s">
        <v>325</v>
      </c>
      <c r="B236" s="2">
        <v>0</v>
      </c>
    </row>
    <row r="237" spans="1:2">
      <c r="A237" t="s">
        <v>326</v>
      </c>
      <c r="B237" s="2">
        <v>0</v>
      </c>
    </row>
    <row r="238" spans="1:2">
      <c r="A238" t="s">
        <v>327</v>
      </c>
      <c r="B238" s="2">
        <v>0</v>
      </c>
    </row>
    <row r="239" spans="1:2">
      <c r="A239" t="s">
        <v>328</v>
      </c>
      <c r="B239" s="2">
        <v>0</v>
      </c>
    </row>
    <row r="240" spans="1:2">
      <c r="A240" t="s">
        <v>329</v>
      </c>
      <c r="B240" s="2">
        <v>0</v>
      </c>
    </row>
    <row r="241" spans="1:2">
      <c r="A241" t="s">
        <v>330</v>
      </c>
      <c r="B241" s="2">
        <v>0</v>
      </c>
    </row>
    <row r="242" spans="1:2">
      <c r="A242" t="s">
        <v>331</v>
      </c>
      <c r="B242" s="2">
        <v>0</v>
      </c>
    </row>
    <row r="243" spans="1:2">
      <c r="A243" t="s">
        <v>332</v>
      </c>
      <c r="B243" s="2">
        <v>0</v>
      </c>
    </row>
    <row r="244" spans="1:2">
      <c r="A244" t="s">
        <v>333</v>
      </c>
      <c r="B244" s="2">
        <v>0</v>
      </c>
    </row>
    <row r="245" spans="1:2">
      <c r="A245" t="s">
        <v>334</v>
      </c>
      <c r="B245" s="2">
        <v>0</v>
      </c>
    </row>
    <row r="246" spans="1:2">
      <c r="A246" t="s">
        <v>335</v>
      </c>
      <c r="B246" s="2">
        <v>0</v>
      </c>
    </row>
    <row r="247" spans="1:2">
      <c r="A247" t="s">
        <v>336</v>
      </c>
      <c r="B247" s="2">
        <v>0</v>
      </c>
    </row>
    <row r="248" spans="1:2">
      <c r="A248" t="s">
        <v>337</v>
      </c>
      <c r="B248" s="2">
        <v>0</v>
      </c>
    </row>
    <row r="249" spans="1:2">
      <c r="A249" t="s">
        <v>338</v>
      </c>
      <c r="B249" s="2">
        <v>0</v>
      </c>
    </row>
    <row r="250" spans="1:2">
      <c r="A250" t="s">
        <v>339</v>
      </c>
      <c r="B250" s="2">
        <v>0</v>
      </c>
    </row>
    <row r="251" spans="1:2">
      <c r="A251" t="s">
        <v>340</v>
      </c>
      <c r="B251" s="2">
        <v>0</v>
      </c>
    </row>
    <row r="252" spans="1:2">
      <c r="A252" t="s">
        <v>341</v>
      </c>
      <c r="B252" s="2">
        <v>0</v>
      </c>
    </row>
    <row r="253" spans="1:2">
      <c r="A253" t="s">
        <v>383</v>
      </c>
      <c r="B253" s="2">
        <v>71.569999999999993</v>
      </c>
    </row>
    <row r="254" spans="1:2">
      <c r="A254" t="s">
        <v>400</v>
      </c>
      <c r="B254" s="2">
        <v>25.68</v>
      </c>
    </row>
    <row r="255" spans="1:2">
      <c r="A255" t="s">
        <v>401</v>
      </c>
      <c r="B255" s="2">
        <v>25.68</v>
      </c>
    </row>
    <row r="256" spans="1:2">
      <c r="A256" t="s">
        <v>402</v>
      </c>
      <c r="B256" s="2">
        <v>25.68</v>
      </c>
    </row>
    <row r="257" spans="1:2">
      <c r="A257" t="s">
        <v>403</v>
      </c>
      <c r="B257" s="2">
        <v>25.68</v>
      </c>
    </row>
    <row r="258" spans="1:2">
      <c r="A258" t="s">
        <v>404</v>
      </c>
      <c r="B258" s="2">
        <v>25.68</v>
      </c>
    </row>
    <row r="259" spans="1:2">
      <c r="A259" t="s">
        <v>405</v>
      </c>
      <c r="B259" s="2">
        <v>25.68</v>
      </c>
    </row>
    <row r="260" spans="1:2">
      <c r="A260" t="s">
        <v>406</v>
      </c>
      <c r="B260" s="2">
        <v>25.68</v>
      </c>
    </row>
    <row r="261" spans="1:2">
      <c r="A261" t="s">
        <v>407</v>
      </c>
      <c r="B261" s="2">
        <v>25.68</v>
      </c>
    </row>
    <row r="262" spans="1:2">
      <c r="A262" t="s">
        <v>408</v>
      </c>
      <c r="B262" s="2">
        <v>25.68</v>
      </c>
    </row>
    <row r="263" spans="1:2">
      <c r="A263" t="s">
        <v>409</v>
      </c>
      <c r="B263" s="2">
        <v>25.68</v>
      </c>
    </row>
    <row r="264" spans="1:2">
      <c r="A264" t="s">
        <v>410</v>
      </c>
      <c r="B264" s="2">
        <v>25.68</v>
      </c>
    </row>
    <row r="265" spans="1:2">
      <c r="A265" t="s">
        <v>411</v>
      </c>
      <c r="B265" s="2">
        <v>25.68</v>
      </c>
    </row>
    <row r="266" spans="1:2">
      <c r="A266" t="s">
        <v>412</v>
      </c>
      <c r="B266" s="2">
        <v>25.68</v>
      </c>
    </row>
    <row r="267" spans="1:2">
      <c r="A267" t="s">
        <v>413</v>
      </c>
      <c r="B267" s="2">
        <v>25.68</v>
      </c>
    </row>
    <row r="268" spans="1:2">
      <c r="A268" t="s">
        <v>414</v>
      </c>
      <c r="B268" s="2">
        <v>25.68</v>
      </c>
    </row>
    <row r="269" spans="1:2">
      <c r="A269" t="s">
        <v>415</v>
      </c>
      <c r="B269" s="2">
        <v>25.68</v>
      </c>
    </row>
    <row r="270" spans="1:2">
      <c r="A270" t="s">
        <v>416</v>
      </c>
      <c r="B270" s="2">
        <v>25.68</v>
      </c>
    </row>
    <row r="271" spans="1:2">
      <c r="A271" t="s">
        <v>417</v>
      </c>
      <c r="B271" s="2">
        <v>25.68</v>
      </c>
    </row>
    <row r="272" spans="1:2">
      <c r="A272" t="s">
        <v>418</v>
      </c>
      <c r="B272" s="2">
        <v>25.68</v>
      </c>
    </row>
    <row r="273" spans="1:2">
      <c r="A273" t="s">
        <v>419</v>
      </c>
      <c r="B273" s="2">
        <v>25.68</v>
      </c>
    </row>
    <row r="274" spans="1:2">
      <c r="A274" t="s">
        <v>420</v>
      </c>
      <c r="B274" s="2">
        <v>25.68</v>
      </c>
    </row>
    <row r="275" spans="1:2">
      <c r="A275" t="s">
        <v>421</v>
      </c>
      <c r="B275" s="2">
        <v>25.68</v>
      </c>
    </row>
    <row r="276" spans="1:2">
      <c r="A276" t="s">
        <v>422</v>
      </c>
      <c r="B276" s="2">
        <v>25.68</v>
      </c>
    </row>
    <row r="277" spans="1:2">
      <c r="A277" t="s">
        <v>423</v>
      </c>
      <c r="B277" s="2">
        <v>25.68</v>
      </c>
    </row>
    <row r="278" spans="1:2">
      <c r="A278" t="s">
        <v>424</v>
      </c>
      <c r="B278" s="2">
        <v>25.68</v>
      </c>
    </row>
    <row r="279" spans="1:2">
      <c r="A279" t="s">
        <v>425</v>
      </c>
      <c r="B279" s="2">
        <v>25.68</v>
      </c>
    </row>
    <row r="280" spans="1:2">
      <c r="A280" t="s">
        <v>426</v>
      </c>
      <c r="B280" s="2">
        <v>25.68</v>
      </c>
    </row>
    <row r="281" spans="1:2">
      <c r="A281" t="s">
        <v>427</v>
      </c>
      <c r="B281" s="2">
        <v>25.68</v>
      </c>
    </row>
    <row r="282" spans="1:2">
      <c r="A282" t="s">
        <v>428</v>
      </c>
      <c r="B282" s="2">
        <v>25.68</v>
      </c>
    </row>
    <row r="283" spans="1:2">
      <c r="A283" t="s">
        <v>429</v>
      </c>
      <c r="B283" s="2">
        <v>25.68</v>
      </c>
    </row>
    <row r="284" spans="1:2">
      <c r="A284" t="s">
        <v>430</v>
      </c>
      <c r="B284" s="2">
        <v>25.68</v>
      </c>
    </row>
    <row r="285" spans="1:2">
      <c r="A285" t="s">
        <v>431</v>
      </c>
      <c r="B285" s="2">
        <v>25.68</v>
      </c>
    </row>
    <row r="286" spans="1:2">
      <c r="A286" t="s">
        <v>432</v>
      </c>
      <c r="B286" s="2">
        <v>25.68</v>
      </c>
    </row>
    <row r="287" spans="1:2">
      <c r="A287" t="s">
        <v>433</v>
      </c>
      <c r="B287" s="2">
        <v>25.68</v>
      </c>
    </row>
    <row r="288" spans="1:2">
      <c r="A288" t="s">
        <v>434</v>
      </c>
      <c r="B288" s="2">
        <v>25.68</v>
      </c>
    </row>
  </sheetData>
  <phoneticPr fontId="1" type="noConversion"/>
  <pageMargins left="0.7" right="0.7" top="0.75" bottom="0.75" header="0.3" footer="0.3"/>
  <pageSetup orientation="portrait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9"/>
  <sheetViews>
    <sheetView tabSelected="1" zoomScale="145" zoomScaleNormal="145" workbookViewId="0"/>
  </sheetViews>
  <sheetFormatPr defaultRowHeight="15"/>
  <cols>
    <col min="1" max="1" width="15.5703125" bestFit="1" customWidth="1"/>
    <col min="2" max="2" width="14.42578125" bestFit="1" customWidth="1"/>
    <col min="3" max="4" width="9.140625" customWidth="1"/>
    <col min="5" max="5" width="18.28515625" customWidth="1"/>
    <col min="6" max="9" width="9.140625" customWidth="1"/>
    <col min="10" max="10" width="5.42578125" customWidth="1"/>
    <col min="11" max="11" width="12.140625" customWidth="1"/>
    <col min="12" max="12" width="6.42578125" customWidth="1"/>
    <col min="13" max="15" width="12.140625" customWidth="1"/>
  </cols>
  <sheetData>
    <row r="1" spans="1:5" ht="15" customHeight="1">
      <c r="A1" t="s">
        <v>4</v>
      </c>
      <c r="B1" t="s">
        <v>0</v>
      </c>
      <c r="C1" t="s">
        <v>35</v>
      </c>
      <c r="D1" t="s">
        <v>30</v>
      </c>
      <c r="E1" t="s">
        <v>29</v>
      </c>
    </row>
    <row r="2" spans="1:5" ht="15" customHeight="1">
      <c r="A2" t="s">
        <v>11</v>
      </c>
      <c r="B2" t="s">
        <v>11</v>
      </c>
      <c r="C2">
        <v>2020</v>
      </c>
      <c r="D2" s="2">
        <v>1333.3244563409264</v>
      </c>
      <c r="E2" s="2">
        <v>22.623690239999998</v>
      </c>
    </row>
    <row r="3" spans="1:5" ht="15" customHeight="1">
      <c r="A3" t="s">
        <v>11</v>
      </c>
      <c r="B3" t="s">
        <v>11</v>
      </c>
      <c r="C3">
        <f>C2+1</f>
        <v>2021</v>
      </c>
      <c r="D3" s="2">
        <v>1165.914910229988</v>
      </c>
      <c r="E3" s="2">
        <v>20.556799999999999</v>
      </c>
    </row>
    <row r="4" spans="1:5" ht="15" customHeight="1">
      <c r="A4" t="s">
        <v>11</v>
      </c>
      <c r="B4" t="s">
        <v>11</v>
      </c>
      <c r="C4">
        <f t="shared" ref="C4:C32" si="0">C3+1</f>
        <v>2022</v>
      </c>
      <c r="D4" s="2">
        <v>1119.8745157438968</v>
      </c>
      <c r="E4" s="2">
        <v>19.951730956305958</v>
      </c>
    </row>
    <row r="5" spans="1:5">
      <c r="A5" t="s">
        <v>11</v>
      </c>
      <c r="B5" t="s">
        <v>11</v>
      </c>
      <c r="C5">
        <f t="shared" si="0"/>
        <v>2023</v>
      </c>
      <c r="D5" s="2">
        <v>1073.8341212578055</v>
      </c>
      <c r="E5" s="2">
        <v>19.354429860626116</v>
      </c>
    </row>
    <row r="6" spans="1:5">
      <c r="A6" t="s">
        <v>11</v>
      </c>
      <c r="B6" t="s">
        <v>11</v>
      </c>
      <c r="C6">
        <f t="shared" si="0"/>
        <v>2024</v>
      </c>
      <c r="D6" s="2">
        <v>1027.7937267717143</v>
      </c>
      <c r="E6" s="2">
        <v>18.75899579306332</v>
      </c>
    </row>
    <row r="7" spans="1:5" ht="15" customHeight="1">
      <c r="A7" t="s">
        <v>11</v>
      </c>
      <c r="B7" t="s">
        <v>11</v>
      </c>
      <c r="C7">
        <f t="shared" si="0"/>
        <v>2025</v>
      </c>
      <c r="D7" s="2">
        <v>981.75333228562329</v>
      </c>
      <c r="E7" s="2">
        <v>18.165351904966844</v>
      </c>
    </row>
    <row r="8" spans="1:5" ht="15" customHeight="1">
      <c r="A8" t="s">
        <v>11</v>
      </c>
      <c r="B8" t="s">
        <v>11</v>
      </c>
      <c r="C8">
        <f t="shared" si="0"/>
        <v>2026</v>
      </c>
      <c r="D8" s="2">
        <v>935.71293779953214</v>
      </c>
      <c r="E8" s="2">
        <v>17.573425508154287</v>
      </c>
    </row>
    <row r="9" spans="1:5" ht="15" customHeight="1">
      <c r="A9" t="s">
        <v>11</v>
      </c>
      <c r="B9" t="s">
        <v>11</v>
      </c>
      <c r="C9">
        <f t="shared" si="0"/>
        <v>2027</v>
      </c>
      <c r="D9" s="2">
        <v>889.672543313441</v>
      </c>
      <c r="E9" s="2">
        <v>16.983147797119678</v>
      </c>
    </row>
    <row r="10" spans="1:5" ht="15" customHeight="1">
      <c r="A10" t="s">
        <v>11</v>
      </c>
      <c r="B10" t="s">
        <v>11</v>
      </c>
      <c r="C10">
        <f t="shared" si="0"/>
        <v>2028</v>
      </c>
      <c r="D10" s="2">
        <v>843.63214882734985</v>
      </c>
      <c r="E10" s="2">
        <v>16.3944535932058</v>
      </c>
    </row>
    <row r="11" spans="1:5">
      <c r="A11" t="s">
        <v>11</v>
      </c>
      <c r="B11" t="s">
        <v>11</v>
      </c>
      <c r="C11">
        <f t="shared" si="0"/>
        <v>2029</v>
      </c>
      <c r="D11" s="2">
        <v>797.59175434125871</v>
      </c>
      <c r="E11" s="2">
        <v>15.80728110874111</v>
      </c>
    </row>
    <row r="12" spans="1:5">
      <c r="A12" t="s">
        <v>11</v>
      </c>
      <c r="B12" t="s">
        <v>11</v>
      </c>
      <c r="C12">
        <f t="shared" si="0"/>
        <v>2030</v>
      </c>
      <c r="D12" s="2">
        <v>751.55135985516756</v>
      </c>
      <c r="E12" s="2">
        <v>15.221571729346822</v>
      </c>
    </row>
    <row r="13" spans="1:5">
      <c r="A13" t="s">
        <v>11</v>
      </c>
      <c r="B13" t="s">
        <v>11</v>
      </c>
      <c r="C13">
        <f t="shared" si="0"/>
        <v>2031</v>
      </c>
      <c r="D13" s="2">
        <v>744.85439378861804</v>
      </c>
      <c r="E13" s="2">
        <v>15.120869365086181</v>
      </c>
    </row>
    <row r="14" spans="1:5">
      <c r="A14" t="s">
        <v>11</v>
      </c>
      <c r="B14" t="s">
        <v>11</v>
      </c>
      <c r="C14">
        <f t="shared" si="0"/>
        <v>2032</v>
      </c>
      <c r="D14" s="2">
        <v>738.15742772206841</v>
      </c>
      <c r="E14" s="2">
        <v>15.020426131446611</v>
      </c>
    </row>
    <row r="15" spans="1:5">
      <c r="A15" t="s">
        <v>11</v>
      </c>
      <c r="B15" t="s">
        <v>11</v>
      </c>
      <c r="C15">
        <f t="shared" si="0"/>
        <v>2033</v>
      </c>
      <c r="D15" s="2">
        <v>731.46046165551877</v>
      </c>
      <c r="E15" s="2">
        <v>14.920237780385147</v>
      </c>
    </row>
    <row r="16" spans="1:5">
      <c r="A16" t="s">
        <v>11</v>
      </c>
      <c r="B16" t="s">
        <v>11</v>
      </c>
      <c r="C16">
        <f t="shared" si="0"/>
        <v>2034</v>
      </c>
      <c r="D16" s="2">
        <v>724.76349558896914</v>
      </c>
      <c r="E16" s="2">
        <v>14.820300156207578</v>
      </c>
    </row>
    <row r="17" spans="1:5">
      <c r="A17" t="s">
        <v>11</v>
      </c>
      <c r="B17" t="s">
        <v>11</v>
      </c>
      <c r="C17">
        <f t="shared" si="0"/>
        <v>2035</v>
      </c>
      <c r="D17" s="2">
        <v>718.0665295224195</v>
      </c>
      <c r="E17" s="2">
        <v>14.720609193072546</v>
      </c>
    </row>
    <row r="18" spans="1:5">
      <c r="A18" t="s">
        <v>11</v>
      </c>
      <c r="B18" t="s">
        <v>11</v>
      </c>
      <c r="C18">
        <f t="shared" si="0"/>
        <v>2036</v>
      </c>
      <c r="D18" s="2">
        <v>711.36956345586987</v>
      </c>
      <c r="E18" s="2">
        <v>14.621160912576137</v>
      </c>
    </row>
    <row r="19" spans="1:5">
      <c r="A19" t="s">
        <v>11</v>
      </c>
      <c r="B19" t="s">
        <v>11</v>
      </c>
      <c r="C19">
        <f t="shared" si="0"/>
        <v>2037</v>
      </c>
      <c r="D19" s="2">
        <v>704.67259738932023</v>
      </c>
      <c r="E19" s="2">
        <v>14.521951421413991</v>
      </c>
    </row>
    <row r="20" spans="1:5">
      <c r="A20" t="s">
        <v>11</v>
      </c>
      <c r="B20" t="s">
        <v>11</v>
      </c>
      <c r="C20">
        <f t="shared" si="0"/>
        <v>2038</v>
      </c>
      <c r="D20" s="2">
        <v>697.9756313227706</v>
      </c>
      <c r="E20" s="2">
        <v>14.422976909118004</v>
      </c>
    </row>
    <row r="21" spans="1:5">
      <c r="A21" t="s">
        <v>11</v>
      </c>
      <c r="B21" t="s">
        <v>11</v>
      </c>
      <c r="C21">
        <f t="shared" si="0"/>
        <v>2039</v>
      </c>
      <c r="D21" s="2">
        <v>691.27866525622107</v>
      </c>
      <c r="E21" s="2">
        <v>14.32423364586491</v>
      </c>
    </row>
    <row r="22" spans="1:5">
      <c r="A22" t="s">
        <v>11</v>
      </c>
      <c r="B22" t="s">
        <v>11</v>
      </c>
      <c r="C22">
        <f t="shared" si="0"/>
        <v>2040</v>
      </c>
      <c r="D22" s="2">
        <v>684.58169918967144</v>
      </c>
      <c r="E22" s="2">
        <v>14.225717980354025</v>
      </c>
    </row>
    <row r="23" spans="1:5">
      <c r="A23" t="s">
        <v>11</v>
      </c>
      <c r="B23" t="s">
        <v>11</v>
      </c>
      <c r="C23">
        <f t="shared" si="0"/>
        <v>2041</v>
      </c>
      <c r="D23" s="2">
        <v>677.8847331231218</v>
      </c>
      <c r="E23" s="2">
        <v>14.127426337751704</v>
      </c>
    </row>
    <row r="24" spans="1:5">
      <c r="A24" t="s">
        <v>11</v>
      </c>
      <c r="B24" t="s">
        <v>11</v>
      </c>
      <c r="C24">
        <f t="shared" si="0"/>
        <v>2042</v>
      </c>
      <c r="D24" s="2">
        <v>671.18776705657217</v>
      </c>
      <c r="E24" s="2">
        <v>14.029355217700001</v>
      </c>
    </row>
    <row r="25" spans="1:5">
      <c r="A25" t="s">
        <v>11</v>
      </c>
      <c r="B25" t="s">
        <v>11</v>
      </c>
      <c r="C25">
        <f t="shared" si="0"/>
        <v>2043</v>
      </c>
      <c r="D25" s="2">
        <v>664.49080099002254</v>
      </c>
      <c r="E25" s="2">
        <v>13.93150119238725</v>
      </c>
    </row>
    <row r="26" spans="1:5">
      <c r="A26" t="s">
        <v>11</v>
      </c>
      <c r="B26" t="s">
        <v>11</v>
      </c>
      <c r="C26">
        <f t="shared" si="0"/>
        <v>2044</v>
      </c>
      <c r="D26" s="2">
        <v>657.7938349234729</v>
      </c>
      <c r="E26" s="2">
        <v>13.833860904678309</v>
      </c>
    </row>
    <row r="27" spans="1:5">
      <c r="A27" t="s">
        <v>11</v>
      </c>
      <c r="B27" t="s">
        <v>11</v>
      </c>
      <c r="C27">
        <f t="shared" si="0"/>
        <v>2045</v>
      </c>
      <c r="D27" s="2">
        <v>651.09686885692327</v>
      </c>
      <c r="E27" s="2">
        <v>13.736431066302353</v>
      </c>
    </row>
    <row r="28" spans="1:5">
      <c r="A28" t="s">
        <v>11</v>
      </c>
      <c r="B28" t="s">
        <v>11</v>
      </c>
      <c r="C28">
        <f t="shared" si="0"/>
        <v>2046</v>
      </c>
      <c r="D28" s="2">
        <v>644.39990279037363</v>
      </c>
      <c r="E28" s="2">
        <v>13.639208456096123</v>
      </c>
    </row>
    <row r="29" spans="1:5">
      <c r="A29" t="s">
        <v>11</v>
      </c>
      <c r="B29" t="s">
        <v>11</v>
      </c>
      <c r="C29">
        <f t="shared" si="0"/>
        <v>2047</v>
      </c>
      <c r="D29" s="2">
        <v>637.70293672382411</v>
      </c>
      <c r="E29" s="2">
        <v>13.542189918300684</v>
      </c>
    </row>
    <row r="30" spans="1:5">
      <c r="A30" t="s">
        <v>11</v>
      </c>
      <c r="B30" t="s">
        <v>11</v>
      </c>
      <c r="C30">
        <f t="shared" si="0"/>
        <v>2048</v>
      </c>
      <c r="D30" s="2">
        <v>631.00597065727447</v>
      </c>
      <c r="E30" s="2">
        <v>13.445372360909818</v>
      </c>
    </row>
    <row r="31" spans="1:5">
      <c r="A31" t="s">
        <v>11</v>
      </c>
      <c r="B31" t="s">
        <v>11</v>
      </c>
      <c r="C31">
        <f t="shared" si="0"/>
        <v>2049</v>
      </c>
      <c r="D31" s="2">
        <v>624.30900459072484</v>
      </c>
      <c r="E31" s="2">
        <v>13.348752754068176</v>
      </c>
    </row>
    <row r="32" spans="1:5">
      <c r="A32" t="s">
        <v>11</v>
      </c>
      <c r="B32" t="s">
        <v>11</v>
      </c>
      <c r="C32">
        <f t="shared" si="0"/>
        <v>2050</v>
      </c>
      <c r="D32" s="2">
        <v>617.61203852417532</v>
      </c>
      <c r="E32" s="2">
        <v>13.252328128517522</v>
      </c>
    </row>
    <row r="33" spans="1:16">
      <c r="A33" t="s">
        <v>287</v>
      </c>
      <c r="B33" t="s">
        <v>287</v>
      </c>
      <c r="C33">
        <v>2020</v>
      </c>
      <c r="D33" s="2">
        <v>1462</v>
      </c>
      <c r="E33" s="2">
        <v>43</v>
      </c>
    </row>
    <row r="34" spans="1:16">
      <c r="A34" t="s">
        <v>287</v>
      </c>
      <c r="B34" t="s">
        <v>287</v>
      </c>
      <c r="C34">
        <f>C33+1</f>
        <v>2021</v>
      </c>
      <c r="D34" s="2">
        <v>1410.8</v>
      </c>
      <c r="E34" s="2">
        <v>42.594999999999999</v>
      </c>
    </row>
    <row r="35" spans="1:16">
      <c r="A35" t="s">
        <v>287</v>
      </c>
      <c r="B35" t="s">
        <v>287</v>
      </c>
      <c r="C35">
        <f t="shared" ref="C35:C63" si="1">C34+1</f>
        <v>2022</v>
      </c>
      <c r="D35" s="2">
        <v>1359.6</v>
      </c>
      <c r="E35" s="2">
        <v>42.19</v>
      </c>
    </row>
    <row r="36" spans="1:16">
      <c r="A36" t="s">
        <v>287</v>
      </c>
      <c r="B36" t="s">
        <v>287</v>
      </c>
      <c r="C36">
        <f t="shared" si="1"/>
        <v>2023</v>
      </c>
      <c r="D36" s="2">
        <v>1308.4000000000001</v>
      </c>
      <c r="E36" s="2">
        <v>41.785000000000004</v>
      </c>
    </row>
    <row r="37" spans="1:16">
      <c r="A37" t="s">
        <v>287</v>
      </c>
      <c r="B37" t="s">
        <v>287</v>
      </c>
      <c r="C37">
        <f t="shared" si="1"/>
        <v>2024</v>
      </c>
      <c r="D37" s="2">
        <v>1257.2</v>
      </c>
      <c r="E37" s="2">
        <v>41.38</v>
      </c>
    </row>
    <row r="38" spans="1:16">
      <c r="A38" t="s">
        <v>287</v>
      </c>
      <c r="B38" t="s">
        <v>287</v>
      </c>
      <c r="C38">
        <f t="shared" si="1"/>
        <v>2025</v>
      </c>
      <c r="D38" s="2">
        <v>1206</v>
      </c>
      <c r="E38" s="2">
        <v>40.975000000000001</v>
      </c>
    </row>
    <row r="39" spans="1:16">
      <c r="A39" t="s">
        <v>287</v>
      </c>
      <c r="B39" t="s">
        <v>287</v>
      </c>
      <c r="C39">
        <f t="shared" si="1"/>
        <v>2026</v>
      </c>
      <c r="D39" s="2">
        <v>1154.8</v>
      </c>
      <c r="E39" s="2">
        <v>40.570000000000007</v>
      </c>
      <c r="P39" s="1"/>
    </row>
    <row r="40" spans="1:16">
      <c r="A40" t="s">
        <v>287</v>
      </c>
      <c r="B40" t="s">
        <v>287</v>
      </c>
      <c r="C40">
        <f t="shared" si="1"/>
        <v>2027</v>
      </c>
      <c r="D40" s="2">
        <v>1103.5999999999999</v>
      </c>
      <c r="E40" s="2">
        <v>40.165000000000006</v>
      </c>
    </row>
    <row r="41" spans="1:16">
      <c r="A41" t="s">
        <v>287</v>
      </c>
      <c r="B41" t="s">
        <v>287</v>
      </c>
      <c r="C41">
        <f t="shared" si="1"/>
        <v>2028</v>
      </c>
      <c r="D41" s="2">
        <v>1052.4000000000001</v>
      </c>
      <c r="E41" s="2">
        <v>39.760000000000005</v>
      </c>
    </row>
    <row r="42" spans="1:16">
      <c r="A42" t="s">
        <v>287</v>
      </c>
      <c r="B42" t="s">
        <v>287</v>
      </c>
      <c r="C42">
        <f t="shared" si="1"/>
        <v>2029</v>
      </c>
      <c r="D42" s="2">
        <v>1001.2</v>
      </c>
      <c r="E42" s="2">
        <v>39.355000000000004</v>
      </c>
    </row>
    <row r="43" spans="1:16">
      <c r="A43" t="s">
        <v>287</v>
      </c>
      <c r="B43" t="s">
        <v>287</v>
      </c>
      <c r="C43">
        <f t="shared" si="1"/>
        <v>2030</v>
      </c>
      <c r="D43" s="2">
        <v>950</v>
      </c>
      <c r="E43" s="2">
        <v>38.950000000000003</v>
      </c>
    </row>
    <row r="44" spans="1:16">
      <c r="A44" t="s">
        <v>287</v>
      </c>
      <c r="B44" t="s">
        <v>287</v>
      </c>
      <c r="C44">
        <f t="shared" si="1"/>
        <v>2031</v>
      </c>
      <c r="D44" s="2">
        <v>940.5</v>
      </c>
      <c r="E44" s="2">
        <v>38.657875000000004</v>
      </c>
    </row>
    <row r="45" spans="1:16">
      <c r="A45" t="s">
        <v>287</v>
      </c>
      <c r="B45" t="s">
        <v>287</v>
      </c>
      <c r="C45">
        <f t="shared" si="1"/>
        <v>2032</v>
      </c>
      <c r="D45" s="2">
        <v>931</v>
      </c>
      <c r="E45" s="2">
        <v>38.365750000000006</v>
      </c>
    </row>
    <row r="46" spans="1:16">
      <c r="A46" t="s">
        <v>287</v>
      </c>
      <c r="B46" t="s">
        <v>287</v>
      </c>
      <c r="C46">
        <f t="shared" si="1"/>
        <v>2033</v>
      </c>
      <c r="D46" s="2">
        <v>921.5</v>
      </c>
      <c r="E46" s="2">
        <v>38.073625000000007</v>
      </c>
    </row>
    <row r="47" spans="1:16">
      <c r="A47" t="s">
        <v>287</v>
      </c>
      <c r="B47" t="s">
        <v>287</v>
      </c>
      <c r="C47">
        <f t="shared" si="1"/>
        <v>2034</v>
      </c>
      <c r="D47" s="2">
        <v>912</v>
      </c>
      <c r="E47" s="2">
        <v>37.781500000000008</v>
      </c>
    </row>
    <row r="48" spans="1:16">
      <c r="A48" t="s">
        <v>287</v>
      </c>
      <c r="B48" t="s">
        <v>287</v>
      </c>
      <c r="C48">
        <f t="shared" si="1"/>
        <v>2035</v>
      </c>
      <c r="D48" s="2">
        <v>902.5</v>
      </c>
      <c r="E48" s="2">
        <v>37.489375000000003</v>
      </c>
    </row>
    <row r="49" spans="1:5">
      <c r="A49" t="s">
        <v>287</v>
      </c>
      <c r="B49" t="s">
        <v>287</v>
      </c>
      <c r="C49">
        <f t="shared" si="1"/>
        <v>2036</v>
      </c>
      <c r="D49" s="2">
        <v>893</v>
      </c>
      <c r="E49" s="2">
        <v>37.197250000000004</v>
      </c>
    </row>
    <row r="50" spans="1:5">
      <c r="A50" t="s">
        <v>287</v>
      </c>
      <c r="B50" t="s">
        <v>287</v>
      </c>
      <c r="C50">
        <f t="shared" si="1"/>
        <v>2037</v>
      </c>
      <c r="D50" s="2">
        <v>883.5</v>
      </c>
      <c r="E50" s="2">
        <v>36.905124999999998</v>
      </c>
    </row>
    <row r="51" spans="1:5">
      <c r="A51" t="s">
        <v>287</v>
      </c>
      <c r="B51" t="s">
        <v>287</v>
      </c>
      <c r="C51">
        <f t="shared" si="1"/>
        <v>2038</v>
      </c>
      <c r="D51" s="2">
        <v>874</v>
      </c>
      <c r="E51" s="2">
        <v>36.613</v>
      </c>
    </row>
    <row r="52" spans="1:5">
      <c r="A52" t="s">
        <v>287</v>
      </c>
      <c r="B52" t="s">
        <v>287</v>
      </c>
      <c r="C52">
        <f t="shared" si="1"/>
        <v>2039</v>
      </c>
      <c r="D52" s="2">
        <v>864.5</v>
      </c>
      <c r="E52" s="2">
        <v>36.320875000000001</v>
      </c>
    </row>
    <row r="53" spans="1:5">
      <c r="A53" t="s">
        <v>287</v>
      </c>
      <c r="B53" t="s">
        <v>287</v>
      </c>
      <c r="C53">
        <f t="shared" si="1"/>
        <v>2040</v>
      </c>
      <c r="D53" s="2">
        <v>855</v>
      </c>
      <c r="E53" s="2">
        <v>36.028750000000002</v>
      </c>
    </row>
    <row r="54" spans="1:5">
      <c r="A54" t="s">
        <v>287</v>
      </c>
      <c r="B54" t="s">
        <v>287</v>
      </c>
      <c r="C54">
        <f t="shared" si="1"/>
        <v>2041</v>
      </c>
      <c r="D54" s="2">
        <v>845.5</v>
      </c>
      <c r="E54" s="2">
        <v>35.736625000000004</v>
      </c>
    </row>
    <row r="55" spans="1:5">
      <c r="A55" t="s">
        <v>287</v>
      </c>
      <c r="B55" t="s">
        <v>287</v>
      </c>
      <c r="C55">
        <f t="shared" si="1"/>
        <v>2042</v>
      </c>
      <c r="D55" s="2">
        <v>836</v>
      </c>
      <c r="E55" s="2">
        <v>35.444500000000005</v>
      </c>
    </row>
    <row r="56" spans="1:5">
      <c r="A56" t="s">
        <v>287</v>
      </c>
      <c r="B56" t="s">
        <v>287</v>
      </c>
      <c r="C56">
        <f t="shared" si="1"/>
        <v>2043</v>
      </c>
      <c r="D56" s="2">
        <v>826.5</v>
      </c>
      <c r="E56" s="2">
        <v>35.152375000000006</v>
      </c>
    </row>
    <row r="57" spans="1:5">
      <c r="A57" t="s">
        <v>287</v>
      </c>
      <c r="B57" t="s">
        <v>287</v>
      </c>
      <c r="C57">
        <f t="shared" si="1"/>
        <v>2044</v>
      </c>
      <c r="D57" s="2">
        <v>817</v>
      </c>
      <c r="E57" s="2">
        <v>34.860250000000001</v>
      </c>
    </row>
    <row r="58" spans="1:5">
      <c r="A58" t="s">
        <v>287</v>
      </c>
      <c r="B58" t="s">
        <v>287</v>
      </c>
      <c r="C58">
        <f t="shared" si="1"/>
        <v>2045</v>
      </c>
      <c r="D58" s="2">
        <v>807.5</v>
      </c>
      <c r="E58" s="2">
        <v>34.568124999999995</v>
      </c>
    </row>
    <row r="59" spans="1:5">
      <c r="A59" t="s">
        <v>287</v>
      </c>
      <c r="B59" t="s">
        <v>287</v>
      </c>
      <c r="C59">
        <f t="shared" si="1"/>
        <v>2046</v>
      </c>
      <c r="D59" s="2">
        <v>798</v>
      </c>
      <c r="E59" s="2">
        <v>34.275999999999996</v>
      </c>
    </row>
    <row r="60" spans="1:5">
      <c r="A60" t="s">
        <v>287</v>
      </c>
      <c r="B60" t="s">
        <v>287</v>
      </c>
      <c r="C60">
        <f t="shared" si="1"/>
        <v>2047</v>
      </c>
      <c r="D60" s="2">
        <v>788.5</v>
      </c>
      <c r="E60" s="2">
        <v>33.983874999999998</v>
      </c>
    </row>
    <row r="61" spans="1:5">
      <c r="A61" t="s">
        <v>287</v>
      </c>
      <c r="B61" t="s">
        <v>287</v>
      </c>
      <c r="C61">
        <f t="shared" si="1"/>
        <v>2048</v>
      </c>
      <c r="D61" s="2">
        <v>779</v>
      </c>
      <c r="E61" s="2">
        <v>33.691749999999999</v>
      </c>
    </row>
    <row r="62" spans="1:5">
      <c r="A62" t="s">
        <v>287</v>
      </c>
      <c r="B62" t="s">
        <v>287</v>
      </c>
      <c r="C62">
        <f t="shared" si="1"/>
        <v>2049</v>
      </c>
      <c r="D62" s="2">
        <v>769.5</v>
      </c>
      <c r="E62" s="2">
        <v>33.399625</v>
      </c>
    </row>
    <row r="63" spans="1:5">
      <c r="A63" t="s">
        <v>287</v>
      </c>
      <c r="B63" t="s">
        <v>287</v>
      </c>
      <c r="C63">
        <f t="shared" si="1"/>
        <v>2050</v>
      </c>
      <c r="D63" s="2">
        <v>760</v>
      </c>
      <c r="E63" s="2">
        <v>33.107500000000002</v>
      </c>
    </row>
    <row r="64" spans="1:5">
      <c r="A64" t="s">
        <v>12</v>
      </c>
      <c r="B64" t="s">
        <v>12</v>
      </c>
      <c r="C64">
        <v>2020</v>
      </c>
      <c r="D64" s="2">
        <v>1727.2344448095646</v>
      </c>
      <c r="E64" s="2">
        <v>43.180861120239101</v>
      </c>
    </row>
    <row r="65" spans="1:7">
      <c r="A65" t="s">
        <v>12</v>
      </c>
      <c r="B65" t="s">
        <v>12</v>
      </c>
      <c r="C65">
        <f>C64+1</f>
        <v>2021</v>
      </c>
      <c r="D65" s="2">
        <v>1475.4571746809856</v>
      </c>
      <c r="E65" s="2">
        <v>36.88642936702464</v>
      </c>
    </row>
    <row r="66" spans="1:7">
      <c r="A66" t="s">
        <v>12</v>
      </c>
      <c r="B66" t="s">
        <v>12</v>
      </c>
      <c r="C66">
        <f t="shared" ref="C66:C94" si="2">C65+1</f>
        <v>2022</v>
      </c>
      <c r="D66" s="2">
        <v>1370.8148218667313</v>
      </c>
      <c r="E66" s="2">
        <v>34.270370546668282</v>
      </c>
      <c r="G66" s="2"/>
    </row>
    <row r="67" spans="1:7">
      <c r="A67" t="s">
        <v>12</v>
      </c>
      <c r="B67" t="s">
        <v>12</v>
      </c>
      <c r="C67">
        <f t="shared" si="2"/>
        <v>2023</v>
      </c>
      <c r="D67" s="2">
        <v>1255.7082337710517</v>
      </c>
      <c r="E67" s="2">
        <v>31.392705844276293</v>
      </c>
    </row>
    <row r="68" spans="1:7">
      <c r="A68" t="s">
        <v>12</v>
      </c>
      <c r="B68" t="s">
        <v>12</v>
      </c>
      <c r="C68">
        <f t="shared" si="2"/>
        <v>2024</v>
      </c>
      <c r="D68" s="2">
        <v>1166.7622338789354</v>
      </c>
      <c r="E68" s="2">
        <v>29.169055846973386</v>
      </c>
      <c r="G68" s="2"/>
    </row>
    <row r="69" spans="1:7">
      <c r="A69" t="s">
        <v>12</v>
      </c>
      <c r="B69" t="s">
        <v>12</v>
      </c>
      <c r="C69">
        <f t="shared" si="2"/>
        <v>2025</v>
      </c>
      <c r="D69" s="2">
        <v>1103.976822190383</v>
      </c>
      <c r="E69" s="2">
        <v>27.599420554759575</v>
      </c>
    </row>
    <row r="70" spans="1:7">
      <c r="A70" t="s">
        <v>12</v>
      </c>
      <c r="B70" t="s">
        <v>12</v>
      </c>
      <c r="C70">
        <f t="shared" si="2"/>
        <v>2026</v>
      </c>
      <c r="D70" s="2">
        <v>1056.8877634239684</v>
      </c>
      <c r="E70" s="2">
        <v>26.422194085599212</v>
      </c>
    </row>
    <row r="71" spans="1:7">
      <c r="A71" t="s">
        <v>12</v>
      </c>
      <c r="B71" t="s">
        <v>12</v>
      </c>
      <c r="C71">
        <f t="shared" si="2"/>
        <v>2027</v>
      </c>
      <c r="D71" s="2">
        <v>1015.0308222982667</v>
      </c>
      <c r="E71" s="2">
        <v>25.375770557456669</v>
      </c>
    </row>
    <row r="72" spans="1:7">
      <c r="A72" t="s">
        <v>12</v>
      </c>
      <c r="B72" t="s">
        <v>12</v>
      </c>
      <c r="C72">
        <f t="shared" si="2"/>
        <v>2028</v>
      </c>
      <c r="D72" s="2">
        <v>967.9417635318523</v>
      </c>
      <c r="E72" s="2">
        <v>24.198544088296309</v>
      </c>
    </row>
    <row r="73" spans="1:7">
      <c r="A73" t="s">
        <v>12</v>
      </c>
      <c r="B73" t="s">
        <v>12</v>
      </c>
      <c r="C73">
        <f t="shared" si="2"/>
        <v>2029</v>
      </c>
      <c r="D73" s="2">
        <v>931.31694004686335</v>
      </c>
      <c r="E73" s="2">
        <v>23.282923501171584</v>
      </c>
    </row>
    <row r="74" spans="1:7">
      <c r="A74" t="s">
        <v>12</v>
      </c>
      <c r="B74" t="s">
        <v>12</v>
      </c>
      <c r="C74">
        <f t="shared" si="2"/>
        <v>2030</v>
      </c>
      <c r="D74" s="2">
        <v>894.69211656187429</v>
      </c>
      <c r="E74" s="2">
        <v>22.36730291404686</v>
      </c>
    </row>
    <row r="75" spans="1:7">
      <c r="A75" t="s">
        <v>12</v>
      </c>
      <c r="B75" t="s">
        <v>12</v>
      </c>
      <c r="C75">
        <f t="shared" si="2"/>
        <v>2031</v>
      </c>
      <c r="D75" s="2">
        <v>883.95319510431204</v>
      </c>
      <c r="E75" s="2">
        <v>22.098829877607802</v>
      </c>
    </row>
    <row r="76" spans="1:7">
      <c r="A76" t="s">
        <v>12</v>
      </c>
      <c r="B76" t="s">
        <v>12</v>
      </c>
      <c r="C76">
        <f t="shared" si="2"/>
        <v>2032</v>
      </c>
      <c r="D76" s="2">
        <v>872.76954364728704</v>
      </c>
      <c r="E76" s="2">
        <v>21.819238591182177</v>
      </c>
    </row>
    <row r="77" spans="1:7">
      <c r="A77" t="s">
        <v>12</v>
      </c>
      <c r="B77" t="s">
        <v>12</v>
      </c>
      <c r="C77">
        <f t="shared" si="2"/>
        <v>2033</v>
      </c>
      <c r="D77" s="2">
        <v>861.58589219026499</v>
      </c>
      <c r="E77" s="2">
        <v>21.539647304756627</v>
      </c>
    </row>
    <row r="78" spans="1:7">
      <c r="A78" t="s">
        <v>12</v>
      </c>
      <c r="B78" t="s">
        <v>12</v>
      </c>
      <c r="C78">
        <f t="shared" si="2"/>
        <v>2034</v>
      </c>
      <c r="D78" s="2">
        <v>850.40224073324293</v>
      </c>
      <c r="E78" s="2">
        <v>21.260056018331074</v>
      </c>
    </row>
    <row r="79" spans="1:7">
      <c r="A79" t="s">
        <v>12</v>
      </c>
      <c r="B79" t="s">
        <v>12</v>
      </c>
      <c r="C79">
        <f t="shared" si="2"/>
        <v>2035</v>
      </c>
      <c r="D79" s="2">
        <v>839.21858927621793</v>
      </c>
      <c r="E79" s="2">
        <v>20.98046473190545</v>
      </c>
    </row>
    <row r="80" spans="1:7">
      <c r="A80" t="s">
        <v>12</v>
      </c>
      <c r="B80" t="s">
        <v>12</v>
      </c>
      <c r="C80">
        <f t="shared" si="2"/>
        <v>2036</v>
      </c>
      <c r="D80" s="2">
        <v>828.03493781919485</v>
      </c>
      <c r="E80" s="2">
        <v>20.700873445479871</v>
      </c>
    </row>
    <row r="81" spans="1:5">
      <c r="A81" t="s">
        <v>12</v>
      </c>
      <c r="B81" t="s">
        <v>12</v>
      </c>
      <c r="C81">
        <f t="shared" si="2"/>
        <v>2037</v>
      </c>
      <c r="D81" s="2">
        <v>816.85128636216984</v>
      </c>
      <c r="E81" s="2">
        <v>20.421282159054247</v>
      </c>
    </row>
    <row r="82" spans="1:5">
      <c r="A82" t="s">
        <v>12</v>
      </c>
      <c r="B82" t="s">
        <v>12</v>
      </c>
      <c r="C82">
        <f t="shared" si="2"/>
        <v>2038</v>
      </c>
      <c r="D82" s="2">
        <v>805.66763490514779</v>
      </c>
      <c r="E82" s="2">
        <v>20.141690872628697</v>
      </c>
    </row>
    <row r="83" spans="1:5">
      <c r="A83" t="s">
        <v>12</v>
      </c>
      <c r="B83" t="s">
        <v>12</v>
      </c>
      <c r="C83">
        <f t="shared" si="2"/>
        <v>2039</v>
      </c>
      <c r="D83" s="2">
        <v>794.48398344812574</v>
      </c>
      <c r="E83" s="2">
        <v>19.862099586203144</v>
      </c>
    </row>
    <row r="84" spans="1:5">
      <c r="A84" t="s">
        <v>12</v>
      </c>
      <c r="B84" t="s">
        <v>12</v>
      </c>
      <c r="C84">
        <f t="shared" si="2"/>
        <v>2040</v>
      </c>
      <c r="D84" s="2">
        <v>783.30033199110073</v>
      </c>
      <c r="E84" s="2">
        <v>19.582508299777519</v>
      </c>
    </row>
    <row r="85" spans="1:5">
      <c r="A85" t="s">
        <v>12</v>
      </c>
      <c r="B85" t="s">
        <v>12</v>
      </c>
      <c r="C85">
        <f t="shared" si="2"/>
        <v>2041</v>
      </c>
      <c r="D85" s="2">
        <v>772.11668053407766</v>
      </c>
      <c r="E85" s="2">
        <v>19.302917013351944</v>
      </c>
    </row>
    <row r="86" spans="1:5">
      <c r="A86" t="s">
        <v>12</v>
      </c>
      <c r="B86" t="s">
        <v>12</v>
      </c>
      <c r="C86">
        <f t="shared" si="2"/>
        <v>2042</v>
      </c>
      <c r="D86" s="2">
        <v>760.93302907705277</v>
      </c>
      <c r="E86" s="2">
        <v>19.02332572692632</v>
      </c>
    </row>
    <row r="87" spans="1:5">
      <c r="A87" t="s">
        <v>12</v>
      </c>
      <c r="B87" t="s">
        <v>12</v>
      </c>
      <c r="C87">
        <f t="shared" si="2"/>
        <v>2043</v>
      </c>
      <c r="D87" s="2">
        <v>749.7493776200306</v>
      </c>
      <c r="E87" s="2">
        <v>18.743734440500766</v>
      </c>
    </row>
    <row r="88" spans="1:5">
      <c r="A88" t="s">
        <v>12</v>
      </c>
      <c r="B88" t="s">
        <v>12</v>
      </c>
      <c r="C88">
        <f t="shared" si="2"/>
        <v>2044</v>
      </c>
      <c r="D88" s="2">
        <v>738.56572616300855</v>
      </c>
      <c r="E88" s="2">
        <v>18.464143154075213</v>
      </c>
    </row>
    <row r="89" spans="1:5">
      <c r="A89" t="s">
        <v>12</v>
      </c>
      <c r="B89" t="s">
        <v>12</v>
      </c>
      <c r="C89">
        <f t="shared" si="2"/>
        <v>2045</v>
      </c>
      <c r="D89" s="2">
        <v>727.38207470598354</v>
      </c>
      <c r="E89" s="2">
        <v>18.184551867649589</v>
      </c>
    </row>
    <row r="90" spans="1:5">
      <c r="A90" t="s">
        <v>12</v>
      </c>
      <c r="B90" t="s">
        <v>12</v>
      </c>
      <c r="C90">
        <f t="shared" si="2"/>
        <v>2046</v>
      </c>
      <c r="D90" s="2">
        <v>716.19842324896058</v>
      </c>
      <c r="E90" s="2">
        <v>17.904960581224014</v>
      </c>
    </row>
    <row r="91" spans="1:5">
      <c r="A91" t="s">
        <v>12</v>
      </c>
      <c r="B91" t="s">
        <v>12</v>
      </c>
      <c r="C91">
        <f t="shared" si="2"/>
        <v>2047</v>
      </c>
      <c r="D91" s="2">
        <v>705.01477179193557</v>
      </c>
      <c r="E91" s="2">
        <v>17.625369294798389</v>
      </c>
    </row>
    <row r="92" spans="1:5">
      <c r="A92" t="s">
        <v>12</v>
      </c>
      <c r="B92" t="s">
        <v>12</v>
      </c>
      <c r="C92">
        <f t="shared" si="2"/>
        <v>2048</v>
      </c>
      <c r="D92" s="2">
        <v>693.83112033491352</v>
      </c>
      <c r="E92" s="2">
        <v>17.345778008372839</v>
      </c>
    </row>
    <row r="93" spans="1:5">
      <c r="A93" t="s">
        <v>12</v>
      </c>
      <c r="B93" t="s">
        <v>12</v>
      </c>
      <c r="C93">
        <f t="shared" si="2"/>
        <v>2049</v>
      </c>
      <c r="D93" s="2">
        <v>682.64746887789147</v>
      </c>
      <c r="E93" s="2">
        <v>17.066186721947286</v>
      </c>
    </row>
    <row r="94" spans="1:5">
      <c r="A94" t="s">
        <v>12</v>
      </c>
      <c r="B94" t="s">
        <v>12</v>
      </c>
      <c r="C94">
        <f t="shared" si="2"/>
        <v>2050</v>
      </c>
      <c r="D94" s="2">
        <v>671.46381742086646</v>
      </c>
      <c r="E94" s="2">
        <v>16.786595435521662</v>
      </c>
    </row>
    <row r="95" spans="1:5">
      <c r="A95" t="s">
        <v>291</v>
      </c>
      <c r="B95" t="s">
        <v>291</v>
      </c>
      <c r="C95">
        <v>2020</v>
      </c>
      <c r="D95" s="2">
        <v>3953.3533641513759</v>
      </c>
      <c r="E95" s="2">
        <v>275.13181061725197</v>
      </c>
    </row>
    <row r="96" spans="1:5">
      <c r="A96" t="s">
        <v>291</v>
      </c>
      <c r="B96" t="s">
        <v>291</v>
      </c>
      <c r="C96">
        <f>C95+1</f>
        <v>2021</v>
      </c>
      <c r="D96" s="2">
        <v>3600.6281965541898</v>
      </c>
      <c r="E96" s="2">
        <v>250.58406467293787</v>
      </c>
    </row>
    <row r="97" spans="1:5">
      <c r="A97" t="s">
        <v>291</v>
      </c>
      <c r="B97" t="s">
        <v>291</v>
      </c>
      <c r="C97">
        <f t="shared" ref="C97:C125" si="3">C96+1</f>
        <v>2022</v>
      </c>
      <c r="D97" s="2">
        <v>3430.8751284201139</v>
      </c>
      <c r="E97" s="2">
        <v>238.77017790605444</v>
      </c>
    </row>
    <row r="98" spans="1:5">
      <c r="A98" t="s">
        <v>291</v>
      </c>
      <c r="B98" t="s">
        <v>291</v>
      </c>
      <c r="C98">
        <f t="shared" si="3"/>
        <v>2023</v>
      </c>
      <c r="D98" s="2">
        <v>3310.4334098374343</v>
      </c>
      <c r="E98" s="2">
        <v>230.3880918502031</v>
      </c>
    </row>
    <row r="99" spans="1:5">
      <c r="A99" t="s">
        <v>291</v>
      </c>
      <c r="B99" t="s">
        <v>291</v>
      </c>
      <c r="C99">
        <f t="shared" si="3"/>
        <v>2024</v>
      </c>
      <c r="D99" s="2">
        <v>3217.0115550034652</v>
      </c>
      <c r="E99" s="2">
        <v>223.8864407949832</v>
      </c>
    </row>
    <row r="100" spans="1:5">
      <c r="A100" t="s">
        <v>291</v>
      </c>
      <c r="B100" t="s">
        <v>291</v>
      </c>
      <c r="C100">
        <f t="shared" si="3"/>
        <v>2025</v>
      </c>
      <c r="D100" s="2">
        <v>3140.6803417033589</v>
      </c>
      <c r="E100" s="2">
        <v>218.57420508331973</v>
      </c>
    </row>
    <row r="101" spans="1:5">
      <c r="A101" t="s">
        <v>291</v>
      </c>
      <c r="B101" t="s">
        <v>291</v>
      </c>
      <c r="C101">
        <f t="shared" si="3"/>
        <v>2026</v>
      </c>
      <c r="D101" s="2">
        <v>3076.143220426206</v>
      </c>
      <c r="E101" s="2">
        <v>214.08277378602665</v>
      </c>
    </row>
    <row r="102" spans="1:5">
      <c r="A102" t="s">
        <v>291</v>
      </c>
      <c r="B102" t="s">
        <v>291</v>
      </c>
      <c r="C102">
        <f t="shared" si="3"/>
        <v>2027</v>
      </c>
      <c r="D102" s="2">
        <v>3020.2386231206797</v>
      </c>
      <c r="E102" s="2">
        <v>210.19211902746844</v>
      </c>
    </row>
    <row r="103" spans="1:5">
      <c r="A103" t="s">
        <v>291</v>
      </c>
      <c r="B103" t="s">
        <v>291</v>
      </c>
      <c r="C103">
        <f t="shared" si="3"/>
        <v>2028</v>
      </c>
      <c r="D103" s="2">
        <v>2970.9272735692834</v>
      </c>
      <c r="E103" s="2">
        <v>206.7603183164363</v>
      </c>
    </row>
    <row r="104" spans="1:5">
      <c r="A104" t="s">
        <v>291</v>
      </c>
      <c r="B104" t="s">
        <v>291</v>
      </c>
      <c r="C104">
        <f t="shared" si="3"/>
        <v>2029</v>
      </c>
      <c r="D104" s="2">
        <v>2926.8167682867097</v>
      </c>
      <c r="E104" s="2">
        <v>203.69046797224846</v>
      </c>
    </row>
    <row r="105" spans="1:5">
      <c r="A105" t="s">
        <v>291</v>
      </c>
      <c r="B105" t="s">
        <v>291</v>
      </c>
      <c r="C105">
        <f t="shared" si="3"/>
        <v>2030</v>
      </c>
      <c r="D105" s="2">
        <v>2886.9139625392954</v>
      </c>
      <c r="E105" s="2">
        <v>200.91345054356452</v>
      </c>
    </row>
    <row r="106" spans="1:5">
      <c r="A106" t="s">
        <v>291</v>
      </c>
      <c r="B106" t="s">
        <v>291</v>
      </c>
      <c r="C106">
        <f t="shared" si="3"/>
        <v>2031</v>
      </c>
      <c r="D106" s="2">
        <v>2850.4855549866038</v>
      </c>
      <c r="E106" s="2">
        <v>198.37823226058501</v>
      </c>
    </row>
    <row r="107" spans="1:5">
      <c r="A107" t="s">
        <v>291</v>
      </c>
      <c r="B107" t="s">
        <v>291</v>
      </c>
      <c r="C107">
        <f t="shared" si="3"/>
        <v>2032</v>
      </c>
      <c r="D107" s="2">
        <v>2816.9746685067812</v>
      </c>
      <c r="E107" s="2">
        <v>196.04605751592695</v>
      </c>
    </row>
    <row r="108" spans="1:5">
      <c r="A108" t="s">
        <v>291</v>
      </c>
      <c r="B108" t="s">
        <v>291</v>
      </c>
      <c r="C108">
        <f t="shared" si="3"/>
        <v>2033</v>
      </c>
      <c r="D108" s="2">
        <v>2785.9484337094505</v>
      </c>
      <c r="E108" s="2">
        <v>193.8868009632919</v>
      </c>
    </row>
    <row r="109" spans="1:5">
      <c r="A109" t="s">
        <v>291</v>
      </c>
      <c r="B109" t="s">
        <v>291</v>
      </c>
      <c r="C109">
        <f t="shared" si="3"/>
        <v>2034</v>
      </c>
      <c r="D109" s="2">
        <v>2757.0637001526347</v>
      </c>
      <c r="E109" s="2">
        <v>191.87658120536506</v>
      </c>
    </row>
    <row r="110" spans="1:5">
      <c r="A110" t="s">
        <v>291</v>
      </c>
      <c r="B110" t="s">
        <v>291</v>
      </c>
      <c r="C110">
        <f t="shared" si="3"/>
        <v>2035</v>
      </c>
      <c r="D110" s="2">
        <v>2730.0438364039242</v>
      </c>
      <c r="E110" s="2">
        <v>189.99614620473366</v>
      </c>
    </row>
    <row r="111" spans="1:5">
      <c r="A111" t="s">
        <v>291</v>
      </c>
      <c r="B111" t="s">
        <v>291</v>
      </c>
      <c r="C111">
        <f t="shared" si="3"/>
        <v>2036</v>
      </c>
      <c r="D111" s="2">
        <v>2704.6625758416408</v>
      </c>
      <c r="E111" s="2">
        <v>188.22974903984266</v>
      </c>
    </row>
    <row r="112" spans="1:5">
      <c r="A112" t="s">
        <v>291</v>
      </c>
      <c r="B112" t="s">
        <v>291</v>
      </c>
      <c r="C112">
        <f t="shared" si="3"/>
        <v>2037</v>
      </c>
      <c r="D112" s="2">
        <v>2680.7324868525284</v>
      </c>
      <c r="E112" s="2">
        <v>186.56434549370158</v>
      </c>
    </row>
    <row r="113" spans="1:5">
      <c r="A113" t="s">
        <v>291</v>
      </c>
      <c r="B113" t="s">
        <v>291</v>
      </c>
      <c r="C113">
        <f t="shared" si="3"/>
        <v>2038</v>
      </c>
      <c r="D113" s="2">
        <v>2658.0965645189481</v>
      </c>
      <c r="E113" s="2">
        <v>184.98900888121884</v>
      </c>
    </row>
    <row r="114" spans="1:5">
      <c r="A114" t="s">
        <v>291</v>
      </c>
      <c r="B114" t="s">
        <v>291</v>
      </c>
      <c r="C114">
        <f t="shared" si="3"/>
        <v>2039</v>
      </c>
      <c r="D114" s="2">
        <v>2636.6219815699551</v>
      </c>
      <c r="E114" s="2">
        <v>183.49449514951377</v>
      </c>
    </row>
    <row r="115" spans="1:5">
      <c r="A115" t="s">
        <v>291</v>
      </c>
      <c r="B115" t="s">
        <v>291</v>
      </c>
      <c r="C115">
        <f t="shared" si="3"/>
        <v>2040</v>
      </c>
      <c r="D115" s="2">
        <v>2616.195365575375</v>
      </c>
      <c r="E115" s="2">
        <v>182.0729141964085</v>
      </c>
    </row>
    <row r="116" spans="1:5">
      <c r="A116" t="s">
        <v>291</v>
      </c>
      <c r="B116" t="s">
        <v>291</v>
      </c>
      <c r="C116">
        <f t="shared" si="3"/>
        <v>2041</v>
      </c>
      <c r="D116" s="2">
        <v>2596.7191758225399</v>
      </c>
      <c r="E116" s="2">
        <v>180.71747772082978</v>
      </c>
    </row>
    <row r="117" spans="1:5">
      <c r="A117" t="s">
        <v>291</v>
      </c>
      <c r="B117" t="s">
        <v>291</v>
      </c>
      <c r="C117">
        <f t="shared" si="3"/>
        <v>2042</v>
      </c>
      <c r="D117" s="2">
        <v>2578.1088862329525</v>
      </c>
      <c r="E117" s="2">
        <v>179.42230316918841</v>
      </c>
    </row>
    <row r="118" spans="1:5">
      <c r="A118" t="s">
        <v>291</v>
      </c>
      <c r="B118" t="s">
        <v>291</v>
      </c>
      <c r="C118">
        <f t="shared" si="3"/>
        <v>2043</v>
      </c>
      <c r="D118" s="2">
        <v>2560.2907682698492</v>
      </c>
      <c r="E118" s="2">
        <v>178.18225943785029</v>
      </c>
    </row>
    <row r="119" spans="1:5">
      <c r="A119" t="s">
        <v>291</v>
      </c>
      <c r="B119" t="s">
        <v>291</v>
      </c>
      <c r="C119">
        <f t="shared" si="3"/>
        <v>2044</v>
      </c>
      <c r="D119" s="2">
        <v>2543.200126735986</v>
      </c>
      <c r="E119" s="2">
        <v>176.99284409429382</v>
      </c>
    </row>
    <row r="120" spans="1:5">
      <c r="A120" t="s">
        <v>291</v>
      </c>
      <c r="B120" t="s">
        <v>291</v>
      </c>
      <c r="C120">
        <f t="shared" si="3"/>
        <v>2045</v>
      </c>
      <c r="D120" s="2">
        <v>2526.7798817900261</v>
      </c>
      <c r="E120" s="2">
        <v>175.85008469319223</v>
      </c>
    </row>
    <row r="121" spans="1:5">
      <c r="A121" t="s">
        <v>291</v>
      </c>
      <c r="B121" t="s">
        <v>291</v>
      </c>
      <c r="C121">
        <f t="shared" si="3"/>
        <v>2046</v>
      </c>
      <c r="D121" s="2">
        <v>2510.9794187184525</v>
      </c>
      <c r="E121" s="2">
        <v>174.75045872681815</v>
      </c>
    </row>
    <row r="122" spans="1:5">
      <c r="A122" t="s">
        <v>291</v>
      </c>
      <c r="B122" t="s">
        <v>291</v>
      </c>
      <c r="C122">
        <f t="shared" si="3"/>
        <v>2047</v>
      </c>
      <c r="D122" s="2">
        <v>2495.7536469926954</v>
      </c>
      <c r="E122" s="2">
        <v>173.69082814055719</v>
      </c>
    </row>
    <row r="123" spans="1:5">
      <c r="A123" t="s">
        <v>291</v>
      </c>
      <c r="B123" t="s">
        <v>291</v>
      </c>
      <c r="C123">
        <f t="shared" si="3"/>
        <v>2048</v>
      </c>
      <c r="D123" s="2">
        <v>2481.0622245158497</v>
      </c>
      <c r="E123" s="2">
        <v>172.66838534471438</v>
      </c>
    </row>
    <row r="124" spans="1:5">
      <c r="A124" t="s">
        <v>291</v>
      </c>
      <c r="B124" t="s">
        <v>291</v>
      </c>
      <c r="C124">
        <f t="shared" si="3"/>
        <v>2049</v>
      </c>
      <c r="D124" s="2">
        <v>2466.8689134358797</v>
      </c>
      <c r="E124" s="2">
        <v>171.68060838263034</v>
      </c>
    </row>
    <row r="125" spans="1:5">
      <c r="A125" t="s">
        <v>291</v>
      </c>
      <c r="B125" t="s">
        <v>291</v>
      </c>
      <c r="C125">
        <f t="shared" si="3"/>
        <v>2050</v>
      </c>
      <c r="D125" s="2">
        <v>2453.1410416252907</v>
      </c>
      <c r="E125" s="2">
        <v>170.7252234526066</v>
      </c>
    </row>
    <row r="126" spans="1:5">
      <c r="A126" t="s">
        <v>9</v>
      </c>
      <c r="B126" t="s">
        <v>9</v>
      </c>
      <c r="C126">
        <v>2020</v>
      </c>
      <c r="D126" s="2">
        <v>7441.5226765616917</v>
      </c>
      <c r="E126" s="2">
        <v>145.96</v>
      </c>
    </row>
    <row r="127" spans="1:5">
      <c r="A127" t="s">
        <v>9</v>
      </c>
      <c r="B127" t="s">
        <v>9</v>
      </c>
      <c r="C127">
        <f>C126+1</f>
        <v>2021</v>
      </c>
      <c r="D127" s="2">
        <v>7395.0169304472092</v>
      </c>
      <c r="E127" s="2">
        <v>145.96</v>
      </c>
    </row>
    <row r="128" spans="1:5">
      <c r="A128" t="s">
        <v>9</v>
      </c>
      <c r="B128" t="s">
        <v>9</v>
      </c>
      <c r="C128">
        <f t="shared" ref="C128:C156" si="4">C127+1</f>
        <v>2022</v>
      </c>
      <c r="D128" s="2">
        <v>7348.5111843327268</v>
      </c>
      <c r="E128" s="2">
        <v>145.96</v>
      </c>
    </row>
    <row r="129" spans="1:5">
      <c r="A129" t="s">
        <v>9</v>
      </c>
      <c r="B129" t="s">
        <v>9</v>
      </c>
      <c r="C129">
        <f t="shared" si="4"/>
        <v>2023</v>
      </c>
      <c r="D129" s="2">
        <v>7302.0054382182434</v>
      </c>
      <c r="E129" s="2">
        <v>145.96</v>
      </c>
    </row>
    <row r="130" spans="1:5">
      <c r="A130" t="s">
        <v>9</v>
      </c>
      <c r="B130" t="s">
        <v>9</v>
      </c>
      <c r="C130">
        <f t="shared" si="4"/>
        <v>2024</v>
      </c>
      <c r="D130" s="2">
        <v>7086.4299735696195</v>
      </c>
      <c r="E130" s="2">
        <v>145.96</v>
      </c>
    </row>
    <row r="131" spans="1:5">
      <c r="A131" t="s">
        <v>9</v>
      </c>
      <c r="B131" t="s">
        <v>9</v>
      </c>
      <c r="C131">
        <f t="shared" si="4"/>
        <v>2025</v>
      </c>
      <c r="D131" s="2">
        <v>7040.489321783366</v>
      </c>
      <c r="E131" s="2">
        <v>145.96</v>
      </c>
    </row>
    <row r="132" spans="1:5">
      <c r="A132" t="s">
        <v>9</v>
      </c>
      <c r="B132" t="s">
        <v>9</v>
      </c>
      <c r="C132">
        <f t="shared" si="4"/>
        <v>2026</v>
      </c>
      <c r="D132" s="2">
        <v>6994.5501849027332</v>
      </c>
      <c r="E132" s="2">
        <v>145.96</v>
      </c>
    </row>
    <row r="133" spans="1:5">
      <c r="A133" t="s">
        <v>9</v>
      </c>
      <c r="B133" t="s">
        <v>9</v>
      </c>
      <c r="C133">
        <f t="shared" si="4"/>
        <v>2027</v>
      </c>
      <c r="D133" s="2">
        <v>6948.6078439722032</v>
      </c>
      <c r="E133" s="2">
        <v>145.96</v>
      </c>
    </row>
    <row r="134" spans="1:5">
      <c r="A134" t="s">
        <v>9</v>
      </c>
      <c r="B134" t="s">
        <v>9</v>
      </c>
      <c r="C134">
        <f t="shared" si="4"/>
        <v>2028</v>
      </c>
      <c r="D134" s="2">
        <v>6902.6678457143953</v>
      </c>
      <c r="E134" s="2">
        <v>145.96</v>
      </c>
    </row>
    <row r="135" spans="1:5">
      <c r="A135" t="s">
        <v>9</v>
      </c>
      <c r="B135" t="s">
        <v>9</v>
      </c>
      <c r="C135">
        <f t="shared" si="4"/>
        <v>2029</v>
      </c>
      <c r="D135" s="2">
        <v>6856.7257572635663</v>
      </c>
      <c r="E135" s="2">
        <v>145.96</v>
      </c>
    </row>
    <row r="136" spans="1:5">
      <c r="A136" t="s">
        <v>9</v>
      </c>
      <c r="B136" t="s">
        <v>9</v>
      </c>
      <c r="C136">
        <f t="shared" si="4"/>
        <v>2030</v>
      </c>
      <c r="D136" s="2">
        <v>6810.7824713734317</v>
      </c>
      <c r="E136" s="2">
        <v>145.96</v>
      </c>
    </row>
    <row r="137" spans="1:5">
      <c r="A137" t="s">
        <v>9</v>
      </c>
      <c r="B137" t="s">
        <v>9</v>
      </c>
      <c r="C137">
        <f t="shared" si="4"/>
        <v>2031</v>
      </c>
      <c r="D137" s="2">
        <v>6764.8390681908841</v>
      </c>
      <c r="E137" s="2">
        <v>145.96</v>
      </c>
    </row>
    <row r="138" spans="1:5">
      <c r="A138" t="s">
        <v>9</v>
      </c>
      <c r="B138" t="s">
        <v>9</v>
      </c>
      <c r="C138">
        <f t="shared" si="4"/>
        <v>2032</v>
      </c>
      <c r="D138" s="2">
        <v>6718.8954960163128</v>
      </c>
      <c r="E138" s="2">
        <v>145.96</v>
      </c>
    </row>
    <row r="139" spans="1:5">
      <c r="A139" t="s">
        <v>9</v>
      </c>
      <c r="B139" t="s">
        <v>9</v>
      </c>
      <c r="C139">
        <f t="shared" si="4"/>
        <v>2033</v>
      </c>
      <c r="D139" s="2">
        <v>6672.9571293924846</v>
      </c>
      <c r="E139" s="2">
        <v>145.96</v>
      </c>
    </row>
    <row r="140" spans="1:5">
      <c r="A140" t="s">
        <v>9</v>
      </c>
      <c r="B140" t="s">
        <v>9</v>
      </c>
      <c r="C140">
        <f t="shared" si="4"/>
        <v>2034</v>
      </c>
      <c r="D140" s="2">
        <v>6627.0101288238666</v>
      </c>
      <c r="E140" s="2">
        <v>145.96</v>
      </c>
    </row>
    <row r="141" spans="1:5">
      <c r="A141" t="s">
        <v>9</v>
      </c>
      <c r="B141" t="s">
        <v>9</v>
      </c>
      <c r="C141">
        <f t="shared" si="4"/>
        <v>2035</v>
      </c>
      <c r="D141" s="2">
        <v>6581.0689633646207</v>
      </c>
      <c r="E141" s="2">
        <v>145.96</v>
      </c>
    </row>
    <row r="142" spans="1:5">
      <c r="A142" t="s">
        <v>9</v>
      </c>
      <c r="B142" t="s">
        <v>9</v>
      </c>
      <c r="C142">
        <f t="shared" si="4"/>
        <v>2036</v>
      </c>
      <c r="D142" s="2">
        <v>6535.1266194734553</v>
      </c>
      <c r="E142" s="2">
        <v>145.96</v>
      </c>
    </row>
    <row r="143" spans="1:5">
      <c r="A143" t="s">
        <v>9</v>
      </c>
      <c r="B143" t="s">
        <v>9</v>
      </c>
      <c r="C143">
        <f t="shared" si="4"/>
        <v>2037</v>
      </c>
      <c r="D143" s="2">
        <v>6489.1878592945804</v>
      </c>
      <c r="E143" s="2">
        <v>145.96</v>
      </c>
    </row>
    <row r="144" spans="1:5">
      <c r="A144" t="s">
        <v>9</v>
      </c>
      <c r="B144" t="s">
        <v>9</v>
      </c>
      <c r="C144">
        <f t="shared" si="4"/>
        <v>2038</v>
      </c>
      <c r="D144" s="2">
        <v>6443.245128128372</v>
      </c>
      <c r="E144" s="2">
        <v>145.96</v>
      </c>
    </row>
    <row r="145" spans="1:5">
      <c r="A145" t="s">
        <v>9</v>
      </c>
      <c r="B145" t="s">
        <v>9</v>
      </c>
      <c r="C145">
        <f t="shared" si="4"/>
        <v>2039</v>
      </c>
      <c r="D145" s="2">
        <v>6397.3039991256364</v>
      </c>
      <c r="E145" s="2">
        <v>145.96</v>
      </c>
    </row>
    <row r="146" spans="1:5">
      <c r="A146" t="s">
        <v>9</v>
      </c>
      <c r="B146" t="s">
        <v>9</v>
      </c>
      <c r="C146">
        <f t="shared" si="4"/>
        <v>2040</v>
      </c>
      <c r="D146" s="2">
        <v>6351.3630610734772</v>
      </c>
      <c r="E146" s="2">
        <v>145.96</v>
      </c>
    </row>
    <row r="147" spans="1:5">
      <c r="A147" t="s">
        <v>9</v>
      </c>
      <c r="B147" t="s">
        <v>9</v>
      </c>
      <c r="C147">
        <f t="shared" si="4"/>
        <v>2041</v>
      </c>
      <c r="D147" s="2">
        <v>6305.4167835211238</v>
      </c>
      <c r="E147" s="2">
        <v>145.96</v>
      </c>
    </row>
    <row r="148" spans="1:5">
      <c r="A148" t="s">
        <v>9</v>
      </c>
      <c r="B148" t="s">
        <v>9</v>
      </c>
      <c r="C148">
        <f t="shared" si="4"/>
        <v>2042</v>
      </c>
      <c r="D148" s="2">
        <v>6259.4738570686386</v>
      </c>
      <c r="E148" s="2">
        <v>145.96</v>
      </c>
    </row>
    <row r="149" spans="1:5">
      <c r="A149" t="s">
        <v>9</v>
      </c>
      <c r="B149" t="s">
        <v>9</v>
      </c>
      <c r="C149">
        <f t="shared" si="4"/>
        <v>2043</v>
      </c>
      <c r="D149" s="2">
        <v>6213.5319119279202</v>
      </c>
      <c r="E149" s="2">
        <v>145.96</v>
      </c>
    </row>
    <row r="150" spans="1:5">
      <c r="A150" t="s">
        <v>9</v>
      </c>
      <c r="B150" t="s">
        <v>9</v>
      </c>
      <c r="C150">
        <f t="shared" si="4"/>
        <v>2044</v>
      </c>
      <c r="D150" s="2">
        <v>6167.5902517895556</v>
      </c>
      <c r="E150" s="2">
        <v>145.96</v>
      </c>
    </row>
    <row r="151" spans="1:5">
      <c r="A151" t="s">
        <v>9</v>
      </c>
      <c r="B151" t="s">
        <v>9</v>
      </c>
      <c r="C151">
        <f t="shared" si="4"/>
        <v>2045</v>
      </c>
      <c r="D151" s="2">
        <v>6121.6533947727057</v>
      </c>
      <c r="E151" s="2">
        <v>145.96</v>
      </c>
    </row>
    <row r="152" spans="1:5">
      <c r="A152" t="s">
        <v>9</v>
      </c>
      <c r="B152" t="s">
        <v>9</v>
      </c>
      <c r="C152">
        <f t="shared" si="4"/>
        <v>2046</v>
      </c>
      <c r="D152" s="2">
        <v>6075.7108807101449</v>
      </c>
      <c r="E152" s="2">
        <v>145.96</v>
      </c>
    </row>
    <row r="153" spans="1:5">
      <c r="A153" t="s">
        <v>9</v>
      </c>
      <c r="B153" t="s">
        <v>9</v>
      </c>
      <c r="C153">
        <f t="shared" si="4"/>
        <v>2047</v>
      </c>
      <c r="D153" s="2">
        <v>6029.7690248572053</v>
      </c>
      <c r="E153" s="2">
        <v>145.96</v>
      </c>
    </row>
    <row r="154" spans="1:5">
      <c r="A154" t="s">
        <v>9</v>
      </c>
      <c r="B154" t="s">
        <v>9</v>
      </c>
      <c r="C154">
        <f t="shared" si="4"/>
        <v>2048</v>
      </c>
      <c r="D154" s="2">
        <v>5983.8233690824773</v>
      </c>
      <c r="E154" s="2">
        <v>145.96</v>
      </c>
    </row>
    <row r="155" spans="1:5">
      <c r="A155" t="s">
        <v>9</v>
      </c>
      <c r="B155" t="s">
        <v>9</v>
      </c>
      <c r="C155">
        <f t="shared" si="4"/>
        <v>2049</v>
      </c>
      <c r="D155" s="2">
        <v>5937.8816045583899</v>
      </c>
      <c r="E155" s="2">
        <v>145.96</v>
      </c>
    </row>
    <row r="156" spans="1:5">
      <c r="A156" t="s">
        <v>9</v>
      </c>
      <c r="B156" t="s">
        <v>9</v>
      </c>
      <c r="C156">
        <f t="shared" si="4"/>
        <v>2050</v>
      </c>
      <c r="D156" s="2">
        <v>5891.9400019471777</v>
      </c>
      <c r="E156" s="2">
        <v>145.96</v>
      </c>
    </row>
    <row r="157" spans="1:5">
      <c r="A157" t="s">
        <v>5</v>
      </c>
      <c r="B157" t="s">
        <v>5</v>
      </c>
      <c r="C157">
        <v>2020</v>
      </c>
      <c r="D157" s="2">
        <v>1038.3471877686418</v>
      </c>
      <c r="E157" s="2">
        <v>28</v>
      </c>
    </row>
    <row r="158" spans="1:5">
      <c r="A158" t="s">
        <v>5</v>
      </c>
      <c r="B158" t="s">
        <v>5</v>
      </c>
      <c r="C158">
        <f>C157+1</f>
        <v>2021</v>
      </c>
      <c r="D158" s="2">
        <v>1038.3471877686418</v>
      </c>
      <c r="E158" s="2">
        <v>28</v>
      </c>
    </row>
    <row r="159" spans="1:5">
      <c r="A159" t="s">
        <v>5</v>
      </c>
      <c r="B159" t="s">
        <v>5</v>
      </c>
      <c r="C159">
        <f t="shared" ref="C159:C187" si="5">C158+1</f>
        <v>2022</v>
      </c>
      <c r="D159" s="2">
        <v>968.17377697963104</v>
      </c>
      <c r="E159" s="2">
        <v>28</v>
      </c>
    </row>
    <row r="160" spans="1:5">
      <c r="A160" t="s">
        <v>5</v>
      </c>
      <c r="B160" t="s">
        <v>5</v>
      </c>
      <c r="C160">
        <f t="shared" si="5"/>
        <v>2023</v>
      </c>
      <c r="D160" s="2">
        <v>962.69147926173957</v>
      </c>
      <c r="E160" s="2">
        <v>28</v>
      </c>
    </row>
    <row r="161" spans="1:8">
      <c r="A161" t="s">
        <v>5</v>
      </c>
      <c r="B161" t="s">
        <v>5</v>
      </c>
      <c r="C161">
        <f t="shared" si="5"/>
        <v>2024</v>
      </c>
      <c r="D161" s="2">
        <v>949.53396473880014</v>
      </c>
      <c r="E161" s="2">
        <v>28</v>
      </c>
    </row>
    <row r="162" spans="1:8">
      <c r="A162" t="s">
        <v>5</v>
      </c>
      <c r="B162" t="s">
        <v>5</v>
      </c>
      <c r="C162">
        <f t="shared" si="5"/>
        <v>2025</v>
      </c>
      <c r="D162" s="2">
        <v>940.76228839017381</v>
      </c>
      <c r="E162" s="2">
        <v>28</v>
      </c>
    </row>
    <row r="163" spans="1:8">
      <c r="A163" t="s">
        <v>5</v>
      </c>
      <c r="B163" t="s">
        <v>5</v>
      </c>
      <c r="C163">
        <f t="shared" si="5"/>
        <v>2026</v>
      </c>
      <c r="D163" s="2">
        <v>934.18353112870409</v>
      </c>
      <c r="E163" s="2">
        <v>28</v>
      </c>
    </row>
    <row r="164" spans="1:8">
      <c r="A164" t="s">
        <v>5</v>
      </c>
      <c r="B164" t="s">
        <v>5</v>
      </c>
      <c r="C164">
        <f t="shared" si="5"/>
        <v>2027</v>
      </c>
      <c r="D164" s="2">
        <v>926.50831432365601</v>
      </c>
      <c r="E164" s="2">
        <v>28</v>
      </c>
      <c r="H164" s="1"/>
    </row>
    <row r="165" spans="1:8">
      <c r="A165" t="s">
        <v>5</v>
      </c>
      <c r="B165" t="s">
        <v>5</v>
      </c>
      <c r="C165">
        <f t="shared" si="5"/>
        <v>2028</v>
      </c>
      <c r="D165" s="2">
        <v>921.02601660576454</v>
      </c>
      <c r="E165" s="2">
        <v>28</v>
      </c>
    </row>
    <row r="166" spans="1:8">
      <c r="A166" t="s">
        <v>5</v>
      </c>
      <c r="B166" t="s">
        <v>5</v>
      </c>
      <c r="C166">
        <f t="shared" si="5"/>
        <v>2029</v>
      </c>
      <c r="D166" s="2">
        <v>915.54371888787307</v>
      </c>
      <c r="E166" s="2">
        <v>28</v>
      </c>
    </row>
    <row r="167" spans="1:8">
      <c r="A167" t="s">
        <v>5</v>
      </c>
      <c r="B167" t="s">
        <v>5</v>
      </c>
      <c r="C167">
        <f t="shared" si="5"/>
        <v>2030</v>
      </c>
      <c r="D167" s="2">
        <v>912.25434025713821</v>
      </c>
      <c r="E167" s="2">
        <v>28</v>
      </c>
    </row>
    <row r="168" spans="1:8">
      <c r="A168" t="s">
        <v>5</v>
      </c>
      <c r="B168" t="s">
        <v>5</v>
      </c>
      <c r="C168">
        <f t="shared" si="5"/>
        <v>2031</v>
      </c>
      <c r="D168" s="2">
        <v>906.77204253924674</v>
      </c>
      <c r="E168" s="2">
        <v>28</v>
      </c>
    </row>
    <row r="169" spans="1:8">
      <c r="A169" t="s">
        <v>5</v>
      </c>
      <c r="B169" t="s">
        <v>5</v>
      </c>
      <c r="C169">
        <f t="shared" si="5"/>
        <v>2032</v>
      </c>
      <c r="D169" s="2">
        <v>903.48266390851188</v>
      </c>
      <c r="E169" s="2">
        <v>28</v>
      </c>
    </row>
    <row r="170" spans="1:8">
      <c r="A170" t="s">
        <v>5</v>
      </c>
      <c r="B170" t="s">
        <v>5</v>
      </c>
      <c r="C170">
        <f t="shared" si="5"/>
        <v>2033</v>
      </c>
      <c r="D170" s="2">
        <v>899.09682573419877</v>
      </c>
      <c r="E170" s="2">
        <v>28</v>
      </c>
    </row>
    <row r="171" spans="1:8">
      <c r="A171" t="s">
        <v>5</v>
      </c>
      <c r="B171" t="s">
        <v>5</v>
      </c>
      <c r="C171">
        <f t="shared" si="5"/>
        <v>2034</v>
      </c>
      <c r="D171" s="2">
        <v>895.8074471034638</v>
      </c>
      <c r="E171" s="2">
        <v>28</v>
      </c>
    </row>
    <row r="172" spans="1:8">
      <c r="A172" t="s">
        <v>5</v>
      </c>
      <c r="B172" t="s">
        <v>5</v>
      </c>
      <c r="C172">
        <f t="shared" si="5"/>
        <v>2035</v>
      </c>
      <c r="D172" s="2">
        <v>891.42160892915069</v>
      </c>
      <c r="E172" s="2">
        <v>28</v>
      </c>
    </row>
    <row r="173" spans="1:8">
      <c r="A173" t="s">
        <v>5</v>
      </c>
      <c r="B173" t="s">
        <v>5</v>
      </c>
      <c r="C173">
        <f t="shared" si="5"/>
        <v>2036</v>
      </c>
      <c r="D173" s="2">
        <v>888.13223029841583</v>
      </c>
      <c r="E173" s="2">
        <v>28</v>
      </c>
    </row>
    <row r="174" spans="1:8">
      <c r="A174" t="s">
        <v>5</v>
      </c>
      <c r="B174" t="s">
        <v>5</v>
      </c>
      <c r="C174">
        <f t="shared" si="5"/>
        <v>2037</v>
      </c>
      <c r="D174" s="2">
        <v>883.74639212410261</v>
      </c>
      <c r="E174" s="2">
        <v>28</v>
      </c>
    </row>
    <row r="175" spans="1:8">
      <c r="A175" t="s">
        <v>5</v>
      </c>
      <c r="B175" t="s">
        <v>5</v>
      </c>
      <c r="C175">
        <f t="shared" si="5"/>
        <v>2038</v>
      </c>
      <c r="D175" s="2">
        <v>880.45701349336775</v>
      </c>
      <c r="E175" s="2">
        <v>28</v>
      </c>
    </row>
    <row r="176" spans="1:8">
      <c r="A176" t="s">
        <v>5</v>
      </c>
      <c r="B176" t="s">
        <v>5</v>
      </c>
      <c r="C176">
        <f t="shared" si="5"/>
        <v>2039</v>
      </c>
      <c r="D176" s="2">
        <v>876.07117531905465</v>
      </c>
      <c r="E176" s="2">
        <v>28</v>
      </c>
    </row>
    <row r="177" spans="1:5">
      <c r="A177" t="s">
        <v>5</v>
      </c>
      <c r="B177" t="s">
        <v>5</v>
      </c>
      <c r="C177">
        <f t="shared" si="5"/>
        <v>2040</v>
      </c>
      <c r="D177" s="2">
        <v>872.78179668831967</v>
      </c>
      <c r="E177" s="2">
        <v>28</v>
      </c>
    </row>
    <row r="178" spans="1:5">
      <c r="A178" t="s">
        <v>5</v>
      </c>
      <c r="B178" t="s">
        <v>5</v>
      </c>
      <c r="C178">
        <f t="shared" si="5"/>
        <v>2041</v>
      </c>
      <c r="D178" s="2">
        <v>869.49241805758481</v>
      </c>
      <c r="E178" s="2">
        <v>28</v>
      </c>
    </row>
    <row r="179" spans="1:5">
      <c r="A179" t="s">
        <v>5</v>
      </c>
      <c r="B179" t="s">
        <v>5</v>
      </c>
      <c r="C179">
        <f t="shared" si="5"/>
        <v>2042</v>
      </c>
      <c r="D179" s="2">
        <v>865.10657988327171</v>
      </c>
      <c r="E179" s="2">
        <v>28</v>
      </c>
    </row>
    <row r="180" spans="1:5">
      <c r="A180" t="s">
        <v>5</v>
      </c>
      <c r="B180" t="s">
        <v>5</v>
      </c>
      <c r="C180">
        <f t="shared" si="5"/>
        <v>2043</v>
      </c>
      <c r="D180" s="2">
        <v>861.81720125253685</v>
      </c>
      <c r="E180" s="2">
        <v>28</v>
      </c>
    </row>
    <row r="181" spans="1:5">
      <c r="A181" t="s">
        <v>5</v>
      </c>
      <c r="B181" t="s">
        <v>5</v>
      </c>
      <c r="C181">
        <f t="shared" si="5"/>
        <v>2044</v>
      </c>
      <c r="D181" s="2">
        <v>857.43136307822363</v>
      </c>
      <c r="E181" s="2">
        <v>28</v>
      </c>
    </row>
    <row r="182" spans="1:5">
      <c r="A182" t="s">
        <v>5</v>
      </c>
      <c r="B182" t="s">
        <v>5</v>
      </c>
      <c r="C182">
        <f t="shared" si="5"/>
        <v>2045</v>
      </c>
      <c r="D182" s="2">
        <v>854.14198444748877</v>
      </c>
      <c r="E182" s="2">
        <v>28</v>
      </c>
    </row>
    <row r="183" spans="1:5">
      <c r="A183" t="s">
        <v>5</v>
      </c>
      <c r="B183" t="s">
        <v>5</v>
      </c>
      <c r="C183">
        <f t="shared" si="5"/>
        <v>2046</v>
      </c>
      <c r="D183" s="2">
        <v>849.75614627317566</v>
      </c>
      <c r="E183" s="2">
        <v>28</v>
      </c>
    </row>
    <row r="184" spans="1:5">
      <c r="A184" t="s">
        <v>5</v>
      </c>
      <c r="B184" t="s">
        <v>5</v>
      </c>
      <c r="C184">
        <f t="shared" si="5"/>
        <v>2047</v>
      </c>
      <c r="D184" s="2">
        <v>846.4667676424408</v>
      </c>
      <c r="E184" s="2">
        <v>28</v>
      </c>
    </row>
    <row r="185" spans="1:5">
      <c r="A185" t="s">
        <v>5</v>
      </c>
      <c r="B185" t="s">
        <v>5</v>
      </c>
      <c r="C185">
        <f t="shared" si="5"/>
        <v>2048</v>
      </c>
      <c r="D185" s="2">
        <v>842.08092946812758</v>
      </c>
      <c r="E185" s="2">
        <v>28</v>
      </c>
    </row>
    <row r="186" spans="1:5">
      <c r="A186" t="s">
        <v>5</v>
      </c>
      <c r="B186" t="s">
        <v>5</v>
      </c>
      <c r="C186">
        <f t="shared" si="5"/>
        <v>2049</v>
      </c>
      <c r="D186" s="2">
        <v>839.88801038097097</v>
      </c>
      <c r="E186" s="2">
        <v>28</v>
      </c>
    </row>
    <row r="187" spans="1:5">
      <c r="A187" t="s">
        <v>5</v>
      </c>
      <c r="B187" t="s">
        <v>5</v>
      </c>
      <c r="C187">
        <f t="shared" si="5"/>
        <v>2050</v>
      </c>
      <c r="D187" s="2">
        <v>837.69509129381436</v>
      </c>
      <c r="E187" s="2">
        <v>28</v>
      </c>
    </row>
    <row r="188" spans="1:5">
      <c r="A188" t="s">
        <v>6</v>
      </c>
      <c r="B188" t="s">
        <v>6</v>
      </c>
      <c r="C188">
        <v>2020</v>
      </c>
      <c r="D188" s="2">
        <v>922.12247614934279</v>
      </c>
      <c r="E188" s="2">
        <v>21</v>
      </c>
    </row>
    <row r="189" spans="1:5">
      <c r="A189" t="s">
        <v>6</v>
      </c>
      <c r="B189" t="s">
        <v>6</v>
      </c>
      <c r="C189">
        <f>C188+1</f>
        <v>2021</v>
      </c>
      <c r="D189" s="2">
        <v>922.12247614934279</v>
      </c>
      <c r="E189" s="2">
        <v>21</v>
      </c>
    </row>
    <row r="190" spans="1:5">
      <c r="A190" t="s">
        <v>6</v>
      </c>
      <c r="B190" t="s">
        <v>6</v>
      </c>
      <c r="C190">
        <f t="shared" ref="C190:C218" si="6">C189+1</f>
        <v>2022</v>
      </c>
      <c r="D190" s="2">
        <v>860.72074170895849</v>
      </c>
      <c r="E190" s="2">
        <v>21</v>
      </c>
    </row>
    <row r="191" spans="1:5">
      <c r="A191" t="s">
        <v>6</v>
      </c>
      <c r="B191" t="s">
        <v>6</v>
      </c>
      <c r="C191">
        <f t="shared" si="6"/>
        <v>2023</v>
      </c>
      <c r="D191" s="2">
        <v>853.04552490391052</v>
      </c>
      <c r="E191" s="2">
        <v>21</v>
      </c>
    </row>
    <row r="192" spans="1:5">
      <c r="A192" t="s">
        <v>6</v>
      </c>
      <c r="B192" t="s">
        <v>6</v>
      </c>
      <c r="C192">
        <f t="shared" si="6"/>
        <v>2024</v>
      </c>
      <c r="D192" s="2">
        <v>833.30925311950125</v>
      </c>
      <c r="E192" s="2">
        <v>21</v>
      </c>
    </row>
    <row r="193" spans="1:5">
      <c r="A193" t="s">
        <v>6</v>
      </c>
      <c r="B193" t="s">
        <v>6</v>
      </c>
      <c r="C193">
        <f t="shared" si="6"/>
        <v>2025</v>
      </c>
      <c r="D193" s="2">
        <v>817.9588195094052</v>
      </c>
      <c r="E193" s="2">
        <v>21</v>
      </c>
    </row>
    <row r="194" spans="1:5">
      <c r="A194" t="s">
        <v>6</v>
      </c>
      <c r="B194" t="s">
        <v>6</v>
      </c>
      <c r="C194">
        <f t="shared" si="6"/>
        <v>2026</v>
      </c>
      <c r="D194" s="2">
        <v>809.18714316077887</v>
      </c>
      <c r="E194" s="2">
        <v>21</v>
      </c>
    </row>
    <row r="195" spans="1:5">
      <c r="A195" t="s">
        <v>6</v>
      </c>
      <c r="B195" t="s">
        <v>6</v>
      </c>
      <c r="C195">
        <f t="shared" si="6"/>
        <v>2027</v>
      </c>
      <c r="D195" s="2">
        <v>798.22254772499593</v>
      </c>
      <c r="E195" s="2">
        <v>21</v>
      </c>
    </row>
    <row r="196" spans="1:5">
      <c r="A196" t="s">
        <v>6</v>
      </c>
      <c r="B196" t="s">
        <v>6</v>
      </c>
      <c r="C196">
        <f t="shared" si="6"/>
        <v>2028</v>
      </c>
      <c r="D196" s="2">
        <v>791.64379046352622</v>
      </c>
      <c r="E196" s="2">
        <v>21</v>
      </c>
    </row>
    <row r="197" spans="1:5">
      <c r="A197" t="s">
        <v>6</v>
      </c>
      <c r="B197" t="s">
        <v>6</v>
      </c>
      <c r="C197">
        <f t="shared" si="6"/>
        <v>2029</v>
      </c>
      <c r="D197" s="2">
        <v>785.06503320205638</v>
      </c>
      <c r="E197" s="2">
        <v>21</v>
      </c>
    </row>
    <row r="198" spans="1:5">
      <c r="A198" t="s">
        <v>6</v>
      </c>
      <c r="B198" t="s">
        <v>6</v>
      </c>
      <c r="C198">
        <f t="shared" si="6"/>
        <v>2030</v>
      </c>
      <c r="D198" s="2">
        <v>780.67919502774328</v>
      </c>
      <c r="E198" s="2">
        <v>21</v>
      </c>
    </row>
    <row r="199" spans="1:5">
      <c r="A199" t="s">
        <v>6</v>
      </c>
      <c r="B199" t="s">
        <v>6</v>
      </c>
      <c r="C199">
        <f t="shared" si="6"/>
        <v>2031</v>
      </c>
      <c r="D199" s="2">
        <v>775.19689730985181</v>
      </c>
      <c r="E199" s="2">
        <v>21</v>
      </c>
    </row>
    <row r="200" spans="1:5">
      <c r="A200" t="s">
        <v>6</v>
      </c>
      <c r="B200" t="s">
        <v>6</v>
      </c>
      <c r="C200">
        <f t="shared" si="6"/>
        <v>2032</v>
      </c>
      <c r="D200" s="2">
        <v>770.8110591355387</v>
      </c>
      <c r="E200" s="2">
        <v>21</v>
      </c>
    </row>
    <row r="201" spans="1:5">
      <c r="A201" t="s">
        <v>6</v>
      </c>
      <c r="B201" t="s">
        <v>6</v>
      </c>
      <c r="C201">
        <f t="shared" si="6"/>
        <v>2033</v>
      </c>
      <c r="D201" s="2">
        <v>766.42522096122548</v>
      </c>
      <c r="E201" s="2">
        <v>21</v>
      </c>
    </row>
    <row r="202" spans="1:5">
      <c r="A202" t="s">
        <v>6</v>
      </c>
      <c r="B202" t="s">
        <v>6</v>
      </c>
      <c r="C202">
        <f t="shared" si="6"/>
        <v>2034</v>
      </c>
      <c r="D202" s="2">
        <v>763.13584233049062</v>
      </c>
      <c r="E202" s="2">
        <v>21</v>
      </c>
    </row>
    <row r="203" spans="1:5">
      <c r="A203" t="s">
        <v>6</v>
      </c>
      <c r="B203" t="s">
        <v>6</v>
      </c>
      <c r="C203">
        <f t="shared" si="6"/>
        <v>2035</v>
      </c>
      <c r="D203" s="2">
        <v>758.75000415617751</v>
      </c>
      <c r="E203" s="2">
        <v>21</v>
      </c>
    </row>
    <row r="204" spans="1:5">
      <c r="A204" t="s">
        <v>6</v>
      </c>
      <c r="B204" t="s">
        <v>6</v>
      </c>
      <c r="C204">
        <f t="shared" si="6"/>
        <v>2036</v>
      </c>
      <c r="D204" s="2">
        <v>754.36416598186429</v>
      </c>
      <c r="E204" s="2">
        <v>21</v>
      </c>
    </row>
    <row r="205" spans="1:5">
      <c r="A205" t="s">
        <v>6</v>
      </c>
      <c r="B205" t="s">
        <v>6</v>
      </c>
      <c r="C205">
        <f t="shared" si="6"/>
        <v>2037</v>
      </c>
      <c r="D205" s="2">
        <v>749.97832780755107</v>
      </c>
      <c r="E205" s="2">
        <v>21</v>
      </c>
    </row>
    <row r="206" spans="1:5">
      <c r="A206" t="s">
        <v>6</v>
      </c>
      <c r="B206" t="s">
        <v>6</v>
      </c>
      <c r="C206">
        <f t="shared" si="6"/>
        <v>2038</v>
      </c>
      <c r="D206" s="2">
        <v>746.68894917681621</v>
      </c>
      <c r="E206" s="2">
        <v>21</v>
      </c>
    </row>
    <row r="207" spans="1:5">
      <c r="A207" t="s">
        <v>6</v>
      </c>
      <c r="B207" t="s">
        <v>6</v>
      </c>
      <c r="C207">
        <f t="shared" si="6"/>
        <v>2039</v>
      </c>
      <c r="D207" s="2">
        <v>742.3031110025031</v>
      </c>
      <c r="E207" s="2">
        <v>21</v>
      </c>
    </row>
    <row r="208" spans="1:5">
      <c r="A208" t="s">
        <v>6</v>
      </c>
      <c r="B208" t="s">
        <v>6</v>
      </c>
      <c r="C208">
        <f t="shared" si="6"/>
        <v>2040</v>
      </c>
      <c r="D208" s="2">
        <v>737.91727282818988</v>
      </c>
      <c r="E208" s="2">
        <v>21</v>
      </c>
    </row>
    <row r="209" spans="1:5">
      <c r="A209" t="s">
        <v>6</v>
      </c>
      <c r="B209" t="s">
        <v>6</v>
      </c>
      <c r="C209">
        <f t="shared" si="6"/>
        <v>2041</v>
      </c>
      <c r="D209" s="2">
        <v>733.53143465387677</v>
      </c>
      <c r="E209" s="2">
        <v>21</v>
      </c>
    </row>
    <row r="210" spans="1:5">
      <c r="A210" t="s">
        <v>6</v>
      </c>
      <c r="B210" t="s">
        <v>6</v>
      </c>
      <c r="C210">
        <f t="shared" si="6"/>
        <v>2042</v>
      </c>
      <c r="D210" s="2">
        <v>730.24205602314191</v>
      </c>
      <c r="E210" s="2">
        <v>21</v>
      </c>
    </row>
    <row r="211" spans="1:5">
      <c r="A211" t="s">
        <v>6</v>
      </c>
      <c r="B211" t="s">
        <v>6</v>
      </c>
      <c r="C211">
        <f t="shared" si="6"/>
        <v>2043</v>
      </c>
      <c r="D211" s="2">
        <v>725.85621784882869</v>
      </c>
      <c r="E211" s="2">
        <v>21</v>
      </c>
    </row>
    <row r="212" spans="1:5">
      <c r="A212" t="s">
        <v>6</v>
      </c>
      <c r="B212" t="s">
        <v>6</v>
      </c>
      <c r="C212">
        <f t="shared" si="6"/>
        <v>2044</v>
      </c>
      <c r="D212" s="2">
        <v>721.47037967451558</v>
      </c>
      <c r="E212" s="2">
        <v>21</v>
      </c>
    </row>
    <row r="213" spans="1:5">
      <c r="A213" t="s">
        <v>6</v>
      </c>
      <c r="B213" t="s">
        <v>6</v>
      </c>
      <c r="C213">
        <f t="shared" si="6"/>
        <v>2045</v>
      </c>
      <c r="D213" s="2">
        <v>717.08454150020236</v>
      </c>
      <c r="E213" s="2">
        <v>21</v>
      </c>
    </row>
    <row r="214" spans="1:5">
      <c r="A214" t="s">
        <v>6</v>
      </c>
      <c r="B214" t="s">
        <v>6</v>
      </c>
      <c r="C214">
        <f t="shared" si="6"/>
        <v>2046</v>
      </c>
      <c r="D214" s="2">
        <v>713.7951628694675</v>
      </c>
      <c r="E214" s="2">
        <v>21</v>
      </c>
    </row>
    <row r="215" spans="1:5">
      <c r="A215" t="s">
        <v>6</v>
      </c>
      <c r="B215" t="s">
        <v>6</v>
      </c>
      <c r="C215">
        <f t="shared" si="6"/>
        <v>2047</v>
      </c>
      <c r="D215" s="2">
        <v>709.4093246951544</v>
      </c>
      <c r="E215" s="2">
        <v>21</v>
      </c>
    </row>
    <row r="216" spans="1:5">
      <c r="A216" t="s">
        <v>6</v>
      </c>
      <c r="B216" t="s">
        <v>6</v>
      </c>
      <c r="C216">
        <f t="shared" si="6"/>
        <v>2048</v>
      </c>
      <c r="D216" s="2">
        <v>706.11994606441954</v>
      </c>
      <c r="E216" s="2">
        <v>21</v>
      </c>
    </row>
    <row r="217" spans="1:5">
      <c r="A217" t="s">
        <v>6</v>
      </c>
      <c r="B217" t="s">
        <v>6</v>
      </c>
      <c r="C217">
        <f t="shared" si="6"/>
        <v>2049</v>
      </c>
      <c r="D217" s="2">
        <v>705.02348652084117</v>
      </c>
      <c r="E217" s="2">
        <v>21</v>
      </c>
    </row>
    <row r="218" spans="1:5">
      <c r="A218" t="s">
        <v>6</v>
      </c>
      <c r="B218" t="s">
        <v>6</v>
      </c>
      <c r="C218">
        <f t="shared" si="6"/>
        <v>2050</v>
      </c>
      <c r="D218" s="2">
        <v>702.83056743368456</v>
      </c>
      <c r="E218" s="2">
        <v>21</v>
      </c>
    </row>
    <row r="219" spans="1:5">
      <c r="A219" t="s">
        <v>13</v>
      </c>
      <c r="B219" t="s">
        <v>13</v>
      </c>
      <c r="C219">
        <v>2020</v>
      </c>
      <c r="D219" s="2">
        <v>2630.4064450443202</v>
      </c>
      <c r="E219" s="2">
        <v>67</v>
      </c>
    </row>
    <row r="220" spans="1:5">
      <c r="A220" t="s">
        <v>13</v>
      </c>
      <c r="B220" t="s">
        <v>13</v>
      </c>
      <c r="C220">
        <f>C219+1</f>
        <v>2021</v>
      </c>
      <c r="D220" s="2">
        <v>2508.6994357071299</v>
      </c>
      <c r="E220" s="2">
        <v>65</v>
      </c>
    </row>
    <row r="221" spans="1:5">
      <c r="A221" t="s">
        <v>13</v>
      </c>
      <c r="B221" t="s">
        <v>13</v>
      </c>
      <c r="C221">
        <f t="shared" ref="C221:C249" si="7">C220+1</f>
        <v>2022</v>
      </c>
      <c r="D221" s="2">
        <v>2228.0057925510873</v>
      </c>
      <c r="E221" s="2">
        <v>63</v>
      </c>
    </row>
    <row r="222" spans="1:5">
      <c r="A222" t="s">
        <v>13</v>
      </c>
      <c r="B222" t="s">
        <v>13</v>
      </c>
      <c r="C222">
        <f t="shared" si="7"/>
        <v>2023</v>
      </c>
      <c r="D222" s="2">
        <v>2209.3659803102564</v>
      </c>
      <c r="E222" s="2">
        <v>63</v>
      </c>
    </row>
    <row r="223" spans="1:5">
      <c r="A223" t="s">
        <v>13</v>
      </c>
      <c r="B223" t="s">
        <v>13</v>
      </c>
      <c r="C223">
        <f t="shared" si="7"/>
        <v>2024</v>
      </c>
      <c r="D223" s="2">
        <v>2179.7615726336426</v>
      </c>
      <c r="E223" s="2">
        <v>63</v>
      </c>
    </row>
    <row r="224" spans="1:5">
      <c r="A224" t="s">
        <v>13</v>
      </c>
      <c r="B224" t="s">
        <v>13</v>
      </c>
      <c r="C224">
        <f t="shared" si="7"/>
        <v>2025</v>
      </c>
      <c r="D224" s="2">
        <v>2155.6394626749202</v>
      </c>
      <c r="E224" s="2">
        <v>63</v>
      </c>
    </row>
    <row r="225" spans="1:5">
      <c r="A225" t="s">
        <v>13</v>
      </c>
      <c r="B225" t="s">
        <v>13</v>
      </c>
      <c r="C225">
        <f t="shared" si="7"/>
        <v>2026</v>
      </c>
      <c r="D225" s="2">
        <v>2122.7456763675718</v>
      </c>
      <c r="E225" s="2">
        <v>63</v>
      </c>
    </row>
    <row r="226" spans="1:5">
      <c r="A226" t="s">
        <v>13</v>
      </c>
      <c r="B226" t="s">
        <v>13</v>
      </c>
      <c r="C226">
        <f t="shared" si="7"/>
        <v>2027</v>
      </c>
      <c r="D226" s="2">
        <v>2088.7554305166445</v>
      </c>
      <c r="E226" s="2">
        <v>62</v>
      </c>
    </row>
    <row r="227" spans="1:5">
      <c r="A227" t="s">
        <v>13</v>
      </c>
      <c r="B227" t="s">
        <v>13</v>
      </c>
      <c r="C227">
        <f t="shared" si="7"/>
        <v>2028</v>
      </c>
      <c r="D227" s="2">
        <v>2059.1510228400307</v>
      </c>
      <c r="E227" s="2">
        <v>62</v>
      </c>
    </row>
    <row r="228" spans="1:5">
      <c r="A228" t="s">
        <v>13</v>
      </c>
      <c r="B228" t="s">
        <v>13</v>
      </c>
      <c r="C228">
        <f t="shared" si="7"/>
        <v>2029</v>
      </c>
      <c r="D228" s="2">
        <v>2028.4501556198386</v>
      </c>
      <c r="E228" s="2">
        <v>62</v>
      </c>
    </row>
    <row r="229" spans="1:5">
      <c r="A229" t="s">
        <v>13</v>
      </c>
      <c r="B229" t="s">
        <v>13</v>
      </c>
      <c r="C229">
        <f t="shared" si="7"/>
        <v>2030</v>
      </c>
      <c r="D229" s="2">
        <v>2001.0386670303812</v>
      </c>
      <c r="E229" s="2">
        <v>62</v>
      </c>
    </row>
    <row r="230" spans="1:5">
      <c r="A230" t="s">
        <v>13</v>
      </c>
      <c r="B230" t="s">
        <v>13</v>
      </c>
      <c r="C230">
        <f t="shared" si="7"/>
        <v>2031</v>
      </c>
      <c r="D230" s="2">
        <v>1972.5307188973457</v>
      </c>
      <c r="E230" s="2">
        <v>62</v>
      </c>
    </row>
    <row r="231" spans="1:5">
      <c r="A231" t="s">
        <v>13</v>
      </c>
      <c r="B231" t="s">
        <v>13</v>
      </c>
      <c r="C231">
        <f t="shared" si="7"/>
        <v>2032</v>
      </c>
      <c r="D231" s="2">
        <v>1945.1192303078885</v>
      </c>
      <c r="E231" s="2">
        <v>61</v>
      </c>
    </row>
    <row r="232" spans="1:5">
      <c r="A232" t="s">
        <v>13</v>
      </c>
      <c r="B232" t="s">
        <v>13</v>
      </c>
      <c r="C232">
        <f t="shared" si="7"/>
        <v>2033</v>
      </c>
      <c r="D232" s="2">
        <v>1917.7077417184312</v>
      </c>
      <c r="E232" s="2">
        <v>61</v>
      </c>
    </row>
    <row r="233" spans="1:5">
      <c r="A233" t="s">
        <v>13</v>
      </c>
      <c r="B233" t="s">
        <v>13</v>
      </c>
      <c r="C233">
        <f t="shared" si="7"/>
        <v>2034</v>
      </c>
      <c r="D233" s="2">
        <v>1885.9104149546606</v>
      </c>
      <c r="E233" s="2">
        <v>61</v>
      </c>
    </row>
    <row r="234" spans="1:5">
      <c r="A234" t="s">
        <v>13</v>
      </c>
      <c r="B234" t="s">
        <v>13</v>
      </c>
      <c r="C234">
        <f t="shared" si="7"/>
        <v>2035</v>
      </c>
      <c r="D234" s="2">
        <v>1854.1130881908903</v>
      </c>
      <c r="E234" s="2">
        <v>61</v>
      </c>
    </row>
    <row r="235" spans="1:5">
      <c r="A235" t="s">
        <v>13</v>
      </c>
      <c r="B235" t="s">
        <v>13</v>
      </c>
      <c r="C235">
        <f t="shared" si="7"/>
        <v>2036</v>
      </c>
      <c r="D235" s="2">
        <v>1822.3157614271199</v>
      </c>
      <c r="E235" s="2">
        <v>60</v>
      </c>
    </row>
    <row r="236" spans="1:5">
      <c r="A236" t="s">
        <v>13</v>
      </c>
      <c r="B236" t="s">
        <v>13</v>
      </c>
      <c r="C236">
        <f t="shared" si="7"/>
        <v>2037</v>
      </c>
      <c r="D236" s="2">
        <v>1791.6148942069276</v>
      </c>
      <c r="E236" s="2">
        <v>60</v>
      </c>
    </row>
    <row r="237" spans="1:5">
      <c r="A237" t="s">
        <v>13</v>
      </c>
      <c r="B237" t="s">
        <v>13</v>
      </c>
      <c r="C237">
        <f t="shared" si="7"/>
        <v>2038</v>
      </c>
      <c r="D237" s="2">
        <v>1759.8175674431573</v>
      </c>
      <c r="E237" s="2">
        <v>60</v>
      </c>
    </row>
    <row r="238" spans="1:5">
      <c r="A238" t="s">
        <v>13</v>
      </c>
      <c r="B238" t="s">
        <v>13</v>
      </c>
      <c r="C238">
        <f t="shared" si="7"/>
        <v>2039</v>
      </c>
      <c r="D238" s="2">
        <v>1745.5635933766393</v>
      </c>
      <c r="E238" s="2">
        <v>60</v>
      </c>
    </row>
    <row r="239" spans="1:5">
      <c r="A239" t="s">
        <v>13</v>
      </c>
      <c r="B239" t="s">
        <v>13</v>
      </c>
      <c r="C239">
        <f t="shared" si="7"/>
        <v>2040</v>
      </c>
      <c r="D239" s="2">
        <v>1730.2131597665434</v>
      </c>
      <c r="E239" s="2">
        <v>60</v>
      </c>
    </row>
    <row r="240" spans="1:5">
      <c r="A240" t="s">
        <v>13</v>
      </c>
      <c r="B240" t="s">
        <v>13</v>
      </c>
      <c r="C240">
        <f t="shared" si="7"/>
        <v>2041</v>
      </c>
      <c r="D240" s="2">
        <v>1714.8627261564473</v>
      </c>
      <c r="E240" s="2">
        <v>60</v>
      </c>
    </row>
    <row r="241" spans="1:5">
      <c r="A241" t="s">
        <v>13</v>
      </c>
      <c r="B241" t="s">
        <v>13</v>
      </c>
      <c r="C241">
        <f t="shared" si="7"/>
        <v>2042</v>
      </c>
      <c r="D241" s="2">
        <v>1699.5122925463513</v>
      </c>
      <c r="E241" s="2">
        <v>60</v>
      </c>
    </row>
    <row r="242" spans="1:5">
      <c r="A242" t="s">
        <v>13</v>
      </c>
      <c r="B242" t="s">
        <v>13</v>
      </c>
      <c r="C242">
        <f t="shared" si="7"/>
        <v>2043</v>
      </c>
      <c r="D242" s="2">
        <v>1684.1618589362552</v>
      </c>
      <c r="E242" s="2">
        <v>60</v>
      </c>
    </row>
    <row r="243" spans="1:5">
      <c r="A243" t="s">
        <v>13</v>
      </c>
      <c r="B243" t="s">
        <v>13</v>
      </c>
      <c r="C243">
        <f t="shared" si="7"/>
        <v>2044</v>
      </c>
      <c r="D243" s="2">
        <v>1668.811425326159</v>
      </c>
      <c r="E243" s="2">
        <v>60</v>
      </c>
    </row>
    <row r="244" spans="1:5">
      <c r="A244" t="s">
        <v>13</v>
      </c>
      <c r="B244" t="s">
        <v>13</v>
      </c>
      <c r="C244">
        <f t="shared" si="7"/>
        <v>2045</v>
      </c>
      <c r="D244" s="2">
        <v>1653.4609917160631</v>
      </c>
      <c r="E244" s="2">
        <v>60</v>
      </c>
    </row>
    <row r="245" spans="1:5">
      <c r="A245" t="s">
        <v>13</v>
      </c>
      <c r="B245" t="s">
        <v>13</v>
      </c>
      <c r="C245">
        <f t="shared" si="7"/>
        <v>2046</v>
      </c>
      <c r="D245" s="2">
        <v>1638.1105581059669</v>
      </c>
      <c r="E245" s="2">
        <v>60</v>
      </c>
    </row>
    <row r="246" spans="1:5">
      <c r="A246" t="s">
        <v>13</v>
      </c>
      <c r="B246" t="s">
        <v>13</v>
      </c>
      <c r="C246">
        <f t="shared" si="7"/>
        <v>2047</v>
      </c>
      <c r="D246" s="2">
        <v>1622.760124495871</v>
      </c>
      <c r="E246" s="2">
        <v>60</v>
      </c>
    </row>
    <row r="247" spans="1:5">
      <c r="A247" t="s">
        <v>13</v>
      </c>
      <c r="B247" t="s">
        <v>13</v>
      </c>
      <c r="C247">
        <f t="shared" si="7"/>
        <v>2048</v>
      </c>
      <c r="D247" s="2">
        <v>1608.5061504293531</v>
      </c>
      <c r="E247" s="2">
        <v>60</v>
      </c>
    </row>
    <row r="248" spans="1:5">
      <c r="A248" t="s">
        <v>13</v>
      </c>
      <c r="B248" t="s">
        <v>13</v>
      </c>
      <c r="C248">
        <f t="shared" si="7"/>
        <v>2049</v>
      </c>
      <c r="D248" s="2">
        <v>1595.3486359064136</v>
      </c>
      <c r="E248" s="2">
        <v>60</v>
      </c>
    </row>
    <row r="249" spans="1:5">
      <c r="A249" t="s">
        <v>13</v>
      </c>
      <c r="B249" t="s">
        <v>13</v>
      </c>
      <c r="C249">
        <f t="shared" si="7"/>
        <v>2050</v>
      </c>
      <c r="D249" s="2">
        <v>1582.1911213834742</v>
      </c>
      <c r="E249" s="2">
        <v>60</v>
      </c>
    </row>
  </sheetData>
  <pageMargins left="0.7" right="0.7" top="0.75" bottom="0.75" header="0.3" footer="0.3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existing_generation</vt:lpstr>
      <vt:lpstr>existing_storage</vt:lpstr>
      <vt:lpstr>existing_storage_w_regulation</vt:lpstr>
      <vt:lpstr>existing_nameplate_SOM_2022Q3</vt:lpstr>
      <vt:lpstr>new_generation</vt:lpstr>
      <vt:lpstr>new_storage</vt:lpstr>
      <vt:lpstr>fom-existing_generation</vt:lpstr>
      <vt:lpstr>capex-fom-new resources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2023-02-17T22:05:49Z</dcterms:modified>
  <cp:category/>
</cp:coreProperties>
</file>